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E:\Chị hồng\Hồng\Thăng hạng\2025\Thăng hạng\"/>
    </mc:Choice>
  </mc:AlternateContent>
  <xr:revisionPtr revIDLastSave="0" documentId="8_{3702D4FF-9C13-4BFC-84E4-E84B5A82BAD1}" xr6:coauthVersionLast="47" xr6:coauthVersionMax="47" xr10:uidLastSave="{00000000-0000-0000-0000-000000000000}"/>
  <bookViews>
    <workbookView xWindow="-120" yWindow="-120" windowWidth="24240" windowHeight="13140" activeTab="2" xr2:uid="{00000000-000D-0000-FFFF-FFFF00000000}"/>
  </bookViews>
  <sheets>
    <sheet name="BC NC" sheetId="26" r:id="rId1"/>
    <sheet name="Lên hạng III" sheetId="29" r:id="rId2"/>
    <sheet name="Lên hạng IV" sheetId="30" r:id="rId3"/>
    <sheet name="Sheet1" sheetId="31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7" i="31" l="1"/>
  <c r="C6" i="31"/>
  <c r="C5" i="31"/>
  <c r="C4" i="31"/>
  <c r="C3" i="31"/>
  <c r="A203" i="29"/>
  <c r="X11" i="26"/>
  <c r="X12" i="26"/>
  <c r="X13" i="26"/>
  <c r="X14" i="26"/>
  <c r="X15" i="26"/>
  <c r="X16" i="26"/>
  <c r="X17" i="26"/>
  <c r="X18" i="26"/>
  <c r="X19" i="26"/>
  <c r="X20" i="26"/>
  <c r="X21" i="26"/>
  <c r="X22" i="26"/>
  <c r="X23" i="26"/>
  <c r="X24" i="26"/>
  <c r="X25" i="26"/>
  <c r="X26" i="26"/>
  <c r="X27" i="26"/>
  <c r="X28" i="26"/>
  <c r="X29" i="26"/>
  <c r="X30" i="26"/>
  <c r="X31" i="26"/>
  <c r="V11" i="26"/>
  <c r="W11" i="26"/>
  <c r="D7" i="31"/>
  <c r="B7" i="31"/>
  <c r="A12" i="29"/>
  <c r="A13" i="29" s="1"/>
  <c r="A14" i="29" s="1"/>
  <c r="A15" i="29" s="1"/>
  <c r="A16" i="29" s="1"/>
  <c r="A17" i="29" s="1"/>
  <c r="A18" i="29" s="1"/>
  <c r="A19" i="29" s="1"/>
  <c r="A20" i="29" s="1"/>
  <c r="A21" i="29" s="1"/>
  <c r="A22" i="29" s="1"/>
  <c r="A23" i="29" s="1"/>
  <c r="A24" i="29" s="1"/>
  <c r="A25" i="29" s="1"/>
  <c r="A26" i="29" s="1"/>
  <c r="A27" i="29" s="1"/>
  <c r="A28" i="29" s="1"/>
  <c r="A29" i="29" s="1"/>
  <c r="A30" i="29" s="1"/>
  <c r="A31" i="29" s="1"/>
  <c r="A32" i="29" s="1"/>
  <c r="A33" i="29" s="1"/>
  <c r="A34" i="29" s="1"/>
  <c r="A35" i="29" s="1"/>
  <c r="A36" i="29" s="1"/>
  <c r="A37" i="29" s="1"/>
  <c r="A38" i="29" s="1"/>
  <c r="A39" i="29" s="1"/>
  <c r="A40" i="29" s="1"/>
  <c r="A41" i="29" s="1"/>
  <c r="A42" i="29" s="1"/>
  <c r="A43" i="29" s="1"/>
  <c r="A44" i="29" s="1"/>
  <c r="A45" i="29" s="1"/>
  <c r="A46" i="29" s="1"/>
  <c r="A47" i="29" s="1"/>
  <c r="A48" i="29" s="1"/>
  <c r="A49" i="29" s="1"/>
  <c r="A50" i="29" s="1"/>
  <c r="A51" i="29" s="1"/>
  <c r="A52" i="29" s="1"/>
  <c r="A53" i="29" s="1"/>
  <c r="A54" i="29" s="1"/>
  <c r="A55" i="29" s="1"/>
  <c r="A56" i="29" s="1"/>
  <c r="A57" i="29" s="1"/>
  <c r="A58" i="29" s="1"/>
  <c r="A59" i="29" s="1"/>
  <c r="A60" i="29" s="1"/>
  <c r="A61" i="29" s="1"/>
  <c r="A62" i="29" s="1"/>
  <c r="A63" i="29" s="1"/>
  <c r="A64" i="29" s="1"/>
  <c r="A65" i="29" s="1"/>
  <c r="A66" i="29" s="1"/>
  <c r="A67" i="29" s="1"/>
  <c r="A68" i="29" s="1"/>
  <c r="A69" i="29" s="1"/>
  <c r="A70" i="29" s="1"/>
  <c r="A71" i="29" s="1"/>
  <c r="A72" i="29" s="1"/>
  <c r="A73" i="29" s="1"/>
  <c r="A74" i="29" s="1"/>
  <c r="A75" i="29" s="1"/>
  <c r="A76" i="29" s="1"/>
  <c r="A77" i="29" s="1"/>
  <c r="A78" i="29" s="1"/>
  <c r="A79" i="29" s="1"/>
  <c r="A80" i="29" s="1"/>
  <c r="A81" i="29" s="1"/>
  <c r="A82" i="29" s="1"/>
  <c r="A83" i="29" s="1"/>
  <c r="A84" i="29" s="1"/>
  <c r="A85" i="29" s="1"/>
  <c r="A86" i="29" s="1"/>
  <c r="A87" i="29" s="1"/>
  <c r="A88" i="29" s="1"/>
  <c r="A89" i="29" s="1"/>
  <c r="A90" i="29" s="1"/>
  <c r="A91" i="29" s="1"/>
  <c r="A92" i="29" s="1"/>
  <c r="A93" i="29" s="1"/>
  <c r="A94" i="29" s="1"/>
  <c r="A95" i="29" s="1"/>
  <c r="A96" i="29" s="1"/>
  <c r="A97" i="29" s="1"/>
  <c r="A98" i="29" s="1"/>
  <c r="A99" i="29" s="1"/>
  <c r="A100" i="29" s="1"/>
  <c r="A101" i="29" s="1"/>
  <c r="A102" i="29" s="1"/>
  <c r="A103" i="29" s="1"/>
  <c r="A104" i="29" s="1"/>
  <c r="A105" i="29" s="1"/>
  <c r="A106" i="29" s="1"/>
  <c r="A107" i="29" s="1"/>
  <c r="A108" i="29" s="1"/>
  <c r="A109" i="29" s="1"/>
  <c r="A110" i="29" s="1"/>
  <c r="A111" i="29" s="1"/>
  <c r="A112" i="29" s="1"/>
  <c r="A113" i="29" s="1"/>
  <c r="A114" i="29" s="1"/>
  <c r="A115" i="29" s="1"/>
  <c r="A116" i="29" s="1"/>
  <c r="A117" i="29" s="1"/>
  <c r="A118" i="29" s="1"/>
  <c r="A119" i="29" s="1"/>
  <c r="A120" i="29" s="1"/>
  <c r="A121" i="29" s="1"/>
  <c r="A122" i="29" s="1"/>
  <c r="A123" i="29" s="1"/>
  <c r="A124" i="29" s="1"/>
  <c r="A125" i="29" s="1"/>
  <c r="A126" i="29" s="1"/>
  <c r="A127" i="29" s="1"/>
  <c r="A128" i="29" s="1"/>
  <c r="A129" i="29" s="1"/>
  <c r="A130" i="29" s="1"/>
  <c r="A131" i="29" s="1"/>
  <c r="A132" i="29" s="1"/>
  <c r="A133" i="29" s="1"/>
  <c r="A134" i="29" s="1"/>
  <c r="A135" i="29" s="1"/>
  <c r="A136" i="29" s="1"/>
  <c r="A137" i="29" s="1"/>
  <c r="A138" i="29" s="1"/>
  <c r="A139" i="29" s="1"/>
  <c r="A140" i="29" s="1"/>
  <c r="A141" i="29" s="1"/>
  <c r="A142" i="29" s="1"/>
  <c r="A143" i="29" s="1"/>
  <c r="A144" i="29" s="1"/>
  <c r="A145" i="29" s="1"/>
  <c r="A146" i="29" s="1"/>
  <c r="A148" i="29" s="1"/>
  <c r="A150" i="29" s="1"/>
  <c r="A151" i="29" s="1"/>
  <c r="A152" i="29" s="1"/>
  <c r="A153" i="29" s="1"/>
  <c r="A154" i="29" s="1"/>
  <c r="A155" i="29" s="1"/>
  <c r="A156" i="29" s="1"/>
  <c r="A157" i="29" s="1"/>
  <c r="A158" i="29" s="1"/>
  <c r="A160" i="29" s="1"/>
  <c r="A161" i="29" s="1"/>
  <c r="A162" i="29" s="1"/>
  <c r="A163" i="29" s="1"/>
  <c r="A164" i="29" s="1"/>
  <c r="A165" i="29" s="1"/>
  <c r="A166" i="29" s="1"/>
  <c r="A167" i="29" s="1"/>
  <c r="A168" i="29" s="1"/>
  <c r="A169" i="29" s="1"/>
  <c r="A170" i="29" s="1"/>
  <c r="A171" i="29" s="1"/>
  <c r="A172" i="29" s="1"/>
  <c r="A174" i="29" s="1"/>
  <c r="A175" i="29" s="1"/>
  <c r="A176" i="29" s="1"/>
  <c r="A177" i="29" s="1"/>
  <c r="A178" i="29" s="1"/>
  <c r="A179" i="29" s="1"/>
  <c r="A180" i="29" s="1"/>
  <c r="A182" i="29" s="1"/>
  <c r="A183" i="29" s="1"/>
  <c r="A184" i="29" s="1"/>
  <c r="A185" i="29" s="1"/>
  <c r="A186" i="29" s="1"/>
  <c r="A187" i="29" s="1"/>
  <c r="A188" i="29" s="1"/>
  <c r="A190" i="29" s="1"/>
  <c r="A191" i="29" s="1"/>
  <c r="A193" i="29" s="1"/>
  <c r="A194" i="29" s="1"/>
  <c r="A195" i="29" s="1"/>
  <c r="A196" i="29" s="1"/>
  <c r="A197" i="29" s="1"/>
  <c r="A198" i="29" s="1"/>
  <c r="A200" i="29" s="1"/>
  <c r="A201" i="29" s="1"/>
  <c r="W333" i="26" l="1"/>
  <c r="V13" i="26"/>
  <c r="V14" i="26"/>
  <c r="V15" i="26"/>
  <c r="V16" i="26"/>
  <c r="V17" i="26"/>
  <c r="V18" i="26"/>
  <c r="V19" i="26"/>
  <c r="V20" i="26"/>
  <c r="V21" i="26"/>
  <c r="V22" i="26"/>
  <c r="V23" i="26"/>
  <c r="V24" i="26"/>
  <c r="V25" i="26"/>
  <c r="V26" i="26"/>
  <c r="V27" i="26"/>
  <c r="V28" i="26"/>
  <c r="V29" i="26"/>
  <c r="V30" i="26"/>
  <c r="V31" i="26"/>
  <c r="U34" i="26"/>
  <c r="U35" i="26"/>
  <c r="U36" i="26"/>
  <c r="U37" i="26"/>
  <c r="U38" i="26"/>
  <c r="U39" i="26"/>
  <c r="U40" i="26"/>
  <c r="U41" i="26"/>
  <c r="U42" i="26"/>
  <c r="U43" i="26"/>
  <c r="U44" i="26"/>
  <c r="U45" i="26"/>
  <c r="U46" i="26"/>
  <c r="U47" i="26"/>
  <c r="U48" i="26"/>
  <c r="U49" i="26"/>
  <c r="U50" i="26"/>
  <c r="U51" i="26"/>
  <c r="U52" i="26"/>
  <c r="U53" i="26"/>
  <c r="U56" i="26"/>
  <c r="U57" i="26"/>
  <c r="U58" i="26"/>
  <c r="U59" i="26"/>
  <c r="U60" i="26"/>
  <c r="U61" i="26"/>
  <c r="U62" i="26"/>
  <c r="U63" i="26"/>
  <c r="U64" i="26"/>
  <c r="U65" i="26"/>
  <c r="U66" i="26"/>
  <c r="U67" i="26"/>
  <c r="U68" i="26"/>
  <c r="U69" i="26"/>
  <c r="U70" i="26"/>
  <c r="U71" i="26"/>
  <c r="U72" i="26"/>
  <c r="U73" i="26"/>
  <c r="U74" i="26"/>
  <c r="U75" i="26"/>
  <c r="U78" i="26"/>
  <c r="U79" i="26"/>
  <c r="U80" i="26"/>
  <c r="U81" i="26"/>
  <c r="U82" i="26"/>
  <c r="U83" i="26"/>
  <c r="U84" i="26"/>
  <c r="U85" i="26"/>
  <c r="U86" i="26"/>
  <c r="U87" i="26"/>
  <c r="U88" i="26"/>
  <c r="U89" i="26"/>
  <c r="U90" i="26"/>
  <c r="U91" i="26"/>
  <c r="U92" i="26"/>
  <c r="U93" i="26"/>
  <c r="U94" i="26"/>
  <c r="U95" i="26"/>
  <c r="U96" i="26"/>
  <c r="U97" i="26"/>
  <c r="U100" i="26"/>
  <c r="U101" i="26"/>
  <c r="U102" i="26"/>
  <c r="U103" i="26"/>
  <c r="U104" i="26"/>
  <c r="U105" i="26"/>
  <c r="U106" i="26"/>
  <c r="U107" i="26"/>
  <c r="U108" i="26"/>
  <c r="U109" i="26"/>
  <c r="U110" i="26"/>
  <c r="U111" i="26"/>
  <c r="U112" i="26"/>
  <c r="U113" i="26"/>
  <c r="U114" i="26"/>
  <c r="U115" i="26"/>
  <c r="U116" i="26"/>
  <c r="U117" i="26"/>
  <c r="U118" i="26"/>
  <c r="U119" i="26"/>
  <c r="U122" i="26"/>
  <c r="U124" i="26"/>
  <c r="U125" i="26"/>
  <c r="U126" i="26"/>
  <c r="U127" i="26"/>
  <c r="U128" i="26"/>
  <c r="U129" i="26"/>
  <c r="U130" i="26"/>
  <c r="U131" i="26"/>
  <c r="U132" i="26"/>
  <c r="U133" i="26"/>
  <c r="U134" i="26"/>
  <c r="U135" i="26"/>
  <c r="U136" i="26"/>
  <c r="U137" i="26"/>
  <c r="U138" i="26"/>
  <c r="U139" i="26"/>
  <c r="U140" i="26"/>
  <c r="U141" i="26"/>
  <c r="U144" i="26"/>
  <c r="U145" i="26"/>
  <c r="U146" i="26"/>
  <c r="U147" i="26"/>
  <c r="U148" i="26"/>
  <c r="U149" i="26"/>
  <c r="U150" i="26"/>
  <c r="U151" i="26"/>
  <c r="U152" i="26"/>
  <c r="U153" i="26"/>
  <c r="U154" i="26"/>
  <c r="U155" i="26"/>
  <c r="U156" i="26"/>
  <c r="U157" i="26"/>
  <c r="U158" i="26"/>
  <c r="U159" i="26"/>
  <c r="U160" i="26"/>
  <c r="U161" i="26"/>
  <c r="U162" i="26"/>
  <c r="U163" i="26"/>
  <c r="U166" i="26"/>
  <c r="U167" i="26"/>
  <c r="U168" i="26"/>
  <c r="U169" i="26"/>
  <c r="U170" i="26"/>
  <c r="U171" i="26"/>
  <c r="U172" i="26"/>
  <c r="U173" i="26"/>
  <c r="U174" i="26"/>
  <c r="U175" i="26"/>
  <c r="U176" i="26"/>
  <c r="U177" i="26"/>
  <c r="U178" i="26"/>
  <c r="U179" i="26"/>
  <c r="U180" i="26"/>
  <c r="U181" i="26"/>
  <c r="U182" i="26"/>
  <c r="U183" i="26"/>
  <c r="U184" i="26"/>
  <c r="U185" i="26"/>
  <c r="U188" i="26"/>
  <c r="U189" i="26"/>
  <c r="U190" i="26"/>
  <c r="U191" i="26"/>
  <c r="U192" i="26"/>
  <c r="U193" i="26"/>
  <c r="U194" i="26"/>
  <c r="U195" i="26"/>
  <c r="U196" i="26"/>
  <c r="U197" i="26"/>
  <c r="U198" i="26"/>
  <c r="U199" i="26"/>
  <c r="U200" i="26"/>
  <c r="U201" i="26"/>
  <c r="U202" i="26"/>
  <c r="U203" i="26"/>
  <c r="U204" i="26"/>
  <c r="U205" i="26"/>
  <c r="U206" i="26"/>
  <c r="U207" i="26"/>
  <c r="U210" i="26"/>
  <c r="U211" i="26"/>
  <c r="U212" i="26"/>
  <c r="U213" i="26"/>
  <c r="U214" i="26"/>
  <c r="U215" i="26"/>
  <c r="U216" i="26"/>
  <c r="U217" i="26"/>
  <c r="U218" i="26"/>
  <c r="U219" i="26"/>
  <c r="U220" i="26"/>
  <c r="U221" i="26"/>
  <c r="U222" i="26"/>
  <c r="U224" i="26"/>
  <c r="U225" i="26"/>
  <c r="U226" i="26"/>
  <c r="U227" i="26"/>
  <c r="U228" i="26"/>
  <c r="U229" i="26"/>
  <c r="U232" i="26"/>
  <c r="U233" i="26"/>
  <c r="U234" i="26"/>
  <c r="U235" i="26"/>
  <c r="U236" i="26"/>
  <c r="U237" i="26"/>
  <c r="U238" i="26"/>
  <c r="U239" i="26"/>
  <c r="U240" i="26"/>
  <c r="U241" i="26"/>
  <c r="U242" i="26"/>
  <c r="U243" i="26"/>
  <c r="U244" i="26"/>
  <c r="U245" i="26"/>
  <c r="U246" i="26"/>
  <c r="U247" i="26"/>
  <c r="U248" i="26"/>
  <c r="U249" i="26"/>
  <c r="U250" i="26"/>
  <c r="U251" i="26"/>
  <c r="U254" i="26"/>
  <c r="U255" i="26"/>
  <c r="U256" i="26"/>
  <c r="U258" i="26"/>
  <c r="U259" i="26"/>
  <c r="U260" i="26"/>
  <c r="U261" i="26"/>
  <c r="U262" i="26"/>
  <c r="U263" i="26"/>
  <c r="U264" i="26"/>
  <c r="U265" i="26"/>
  <c r="U266" i="26"/>
  <c r="U267" i="26"/>
  <c r="U268" i="26"/>
  <c r="U269" i="26"/>
  <c r="U270" i="26"/>
  <c r="U271" i="26"/>
  <c r="U272" i="26"/>
  <c r="U273" i="26"/>
  <c r="U276" i="26"/>
  <c r="U277" i="26"/>
  <c r="U278" i="26"/>
  <c r="U279" i="26"/>
  <c r="U280" i="26"/>
  <c r="U281" i="26"/>
  <c r="U282" i="26"/>
  <c r="U283" i="26"/>
  <c r="U284" i="26"/>
  <c r="U285" i="26"/>
  <c r="U286" i="26"/>
  <c r="U287" i="26"/>
  <c r="U288" i="26"/>
  <c r="U289" i="26"/>
  <c r="U290" i="26"/>
  <c r="U291" i="26"/>
  <c r="U292" i="26"/>
  <c r="U293" i="26"/>
  <c r="U294" i="26"/>
  <c r="U295" i="26"/>
  <c r="U298" i="26"/>
  <c r="U299" i="26"/>
  <c r="U300" i="26"/>
  <c r="U301" i="26"/>
  <c r="U302" i="26"/>
  <c r="U303" i="26"/>
  <c r="U304" i="26"/>
  <c r="U305" i="26"/>
  <c r="U306" i="26"/>
  <c r="U307" i="26"/>
  <c r="U308" i="26"/>
  <c r="U309" i="26"/>
  <c r="U310" i="26"/>
  <c r="U311" i="26"/>
  <c r="U312" i="26"/>
  <c r="U313" i="26"/>
  <c r="U314" i="26"/>
  <c r="U315" i="26"/>
  <c r="U316" i="26"/>
  <c r="U317" i="26"/>
  <c r="U321" i="26"/>
  <c r="U322" i="26"/>
  <c r="U323" i="26"/>
  <c r="U324" i="26"/>
  <c r="U325" i="26"/>
  <c r="U326" i="26"/>
  <c r="U327" i="26"/>
  <c r="U328" i="26"/>
  <c r="U329" i="26"/>
  <c r="U330" i="26"/>
  <c r="U331" i="26"/>
  <c r="U332" i="26"/>
  <c r="U333" i="26"/>
  <c r="U334" i="26"/>
  <c r="U335" i="26"/>
  <c r="U336" i="26"/>
  <c r="U337" i="26"/>
  <c r="U338" i="26"/>
  <c r="U339" i="26"/>
  <c r="U342" i="26"/>
  <c r="U343" i="26"/>
  <c r="U344" i="26"/>
  <c r="U345" i="26"/>
  <c r="U346" i="26"/>
  <c r="U347" i="26"/>
  <c r="U348" i="26"/>
  <c r="U349" i="26"/>
  <c r="U350" i="26"/>
  <c r="U351" i="26"/>
  <c r="U352" i="26"/>
  <c r="U353" i="26"/>
  <c r="U354" i="26"/>
  <c r="U355" i="26"/>
  <c r="U356" i="26"/>
  <c r="U357" i="26"/>
  <c r="U358" i="26"/>
  <c r="U359" i="26"/>
  <c r="U360" i="26"/>
  <c r="U361" i="26"/>
  <c r="U364" i="26"/>
  <c r="U365" i="26"/>
  <c r="U366" i="26"/>
  <c r="U367" i="26"/>
  <c r="U368" i="26"/>
  <c r="U369" i="26"/>
  <c r="U370" i="26"/>
  <c r="U371" i="26"/>
  <c r="U372" i="26"/>
  <c r="U373" i="26"/>
  <c r="U374" i="26"/>
  <c r="U375" i="26"/>
  <c r="U376" i="26"/>
  <c r="U377" i="26"/>
  <c r="U378" i="26"/>
  <c r="U379" i="26"/>
  <c r="U380" i="26"/>
  <c r="U381" i="26"/>
  <c r="U382" i="26"/>
  <c r="U383" i="26"/>
  <c r="U386" i="26"/>
  <c r="U387" i="26"/>
  <c r="U388" i="26"/>
  <c r="U389" i="26"/>
  <c r="U390" i="26"/>
  <c r="U391" i="26"/>
  <c r="U392" i="26"/>
  <c r="U393" i="26"/>
  <c r="U394" i="26"/>
  <c r="U395" i="26"/>
  <c r="U396" i="26"/>
  <c r="U397" i="26"/>
  <c r="U398" i="26"/>
  <c r="U399" i="26"/>
  <c r="U400" i="26"/>
  <c r="U401" i="26"/>
  <c r="U402" i="26"/>
  <c r="U403" i="26"/>
  <c r="U404" i="26"/>
  <c r="U405" i="26"/>
  <c r="U408" i="26"/>
  <c r="U409" i="26"/>
  <c r="U410" i="26"/>
  <c r="U411" i="26"/>
  <c r="U412" i="26"/>
  <c r="U413" i="26"/>
  <c r="U414" i="26"/>
  <c r="U415" i="26"/>
  <c r="U416" i="26"/>
  <c r="U417" i="26"/>
  <c r="U418" i="26"/>
  <c r="U419" i="26"/>
  <c r="U420" i="26"/>
  <c r="U421" i="26"/>
  <c r="U422" i="26"/>
  <c r="U423" i="26"/>
  <c r="U424" i="26"/>
  <c r="U425" i="26"/>
  <c r="U426" i="26"/>
  <c r="U427" i="26"/>
  <c r="U430" i="26"/>
  <c r="U431" i="26"/>
  <c r="U432" i="26"/>
  <c r="U433" i="26"/>
  <c r="U434" i="26"/>
  <c r="U435" i="26"/>
  <c r="U436" i="26"/>
  <c r="U437" i="26"/>
  <c r="U438" i="26"/>
  <c r="U439" i="26"/>
  <c r="U440" i="26"/>
  <c r="U441" i="26"/>
  <c r="U442" i="26"/>
  <c r="U443" i="26"/>
  <c r="U444" i="26"/>
  <c r="U445" i="26"/>
  <c r="U446" i="26"/>
  <c r="U447" i="26"/>
  <c r="U448" i="26"/>
  <c r="U449" i="26"/>
  <c r="U453" i="26"/>
  <c r="U455" i="26"/>
  <c r="U456" i="26"/>
  <c r="U458" i="26"/>
  <c r="U459" i="26"/>
  <c r="U460" i="26"/>
  <c r="U461" i="26"/>
  <c r="U462" i="26"/>
  <c r="U463" i="26"/>
  <c r="U464" i="26"/>
  <c r="U465" i="26"/>
  <c r="U466" i="26"/>
  <c r="U467" i="26"/>
  <c r="U468" i="26"/>
  <c r="U470" i="26"/>
  <c r="U471" i="26"/>
  <c r="U452" i="26"/>
  <c r="U429" i="26"/>
  <c r="U407" i="26"/>
  <c r="U385" i="26"/>
  <c r="U363" i="26"/>
  <c r="U341" i="26"/>
  <c r="U319" i="26"/>
  <c r="U297" i="26"/>
  <c r="U275" i="26"/>
  <c r="U253" i="26"/>
  <c r="U231" i="26"/>
  <c r="U209" i="26"/>
  <c r="U187" i="26"/>
  <c r="U165" i="26"/>
  <c r="U143" i="26"/>
  <c r="U121" i="26"/>
  <c r="U99" i="26"/>
  <c r="U77" i="26"/>
  <c r="U55" i="26"/>
  <c r="S452" i="26"/>
  <c r="S453" i="26"/>
  <c r="S454" i="26"/>
  <c r="S455" i="26"/>
  <c r="S456" i="26"/>
  <c r="S457" i="26"/>
  <c r="S458" i="26"/>
  <c r="S459" i="26"/>
  <c r="S460" i="26"/>
  <c r="S461" i="26"/>
  <c r="S462" i="26"/>
  <c r="S463" i="26"/>
  <c r="S464" i="26"/>
  <c r="S465" i="26"/>
  <c r="S466" i="26"/>
  <c r="S467" i="26"/>
  <c r="S468" i="26"/>
  <c r="S469" i="26"/>
  <c r="S470" i="26"/>
  <c r="S471" i="26"/>
  <c r="S430" i="26"/>
  <c r="S431" i="26"/>
  <c r="S432" i="26"/>
  <c r="S433" i="26"/>
  <c r="S434" i="26"/>
  <c r="S435" i="26"/>
  <c r="S436" i="26"/>
  <c r="S437" i="26"/>
  <c r="S438" i="26"/>
  <c r="S439" i="26"/>
  <c r="S440" i="26"/>
  <c r="S441" i="26"/>
  <c r="S442" i="26"/>
  <c r="S443" i="26"/>
  <c r="S444" i="26"/>
  <c r="S445" i="26"/>
  <c r="S446" i="26"/>
  <c r="S447" i="26"/>
  <c r="S448" i="26"/>
  <c r="S449" i="26"/>
  <c r="S408" i="26"/>
  <c r="S409" i="26"/>
  <c r="S410" i="26"/>
  <c r="S411" i="26"/>
  <c r="S412" i="26"/>
  <c r="S413" i="26"/>
  <c r="S414" i="26"/>
  <c r="S415" i="26"/>
  <c r="S416" i="26"/>
  <c r="S417" i="26"/>
  <c r="S418" i="26"/>
  <c r="S419" i="26"/>
  <c r="S420" i="26"/>
  <c r="S421" i="26"/>
  <c r="S422" i="26"/>
  <c r="S423" i="26"/>
  <c r="S424" i="26"/>
  <c r="S425" i="26"/>
  <c r="S426" i="26"/>
  <c r="S427" i="26"/>
  <c r="S386" i="26"/>
  <c r="S387" i="26"/>
  <c r="S388" i="26"/>
  <c r="S389" i="26"/>
  <c r="S390" i="26"/>
  <c r="S391" i="26"/>
  <c r="S392" i="26"/>
  <c r="S393" i="26"/>
  <c r="S394" i="26"/>
  <c r="S395" i="26"/>
  <c r="S396" i="26"/>
  <c r="S397" i="26"/>
  <c r="S398" i="26"/>
  <c r="S399" i="26"/>
  <c r="S400" i="26"/>
  <c r="S401" i="26"/>
  <c r="S402" i="26"/>
  <c r="S403" i="26"/>
  <c r="S404" i="26"/>
  <c r="S405" i="26"/>
  <c r="S364" i="26"/>
  <c r="S365" i="26"/>
  <c r="S366" i="26"/>
  <c r="S367" i="26"/>
  <c r="S368" i="26"/>
  <c r="S369" i="26"/>
  <c r="S370" i="26"/>
  <c r="S371" i="26"/>
  <c r="S372" i="26"/>
  <c r="S373" i="26"/>
  <c r="S374" i="26"/>
  <c r="S375" i="26"/>
  <c r="S376" i="26"/>
  <c r="S377" i="26"/>
  <c r="S378" i="26"/>
  <c r="S379" i="26"/>
  <c r="S380" i="26"/>
  <c r="S381" i="26"/>
  <c r="S382" i="26"/>
  <c r="S383" i="26"/>
  <c r="S342" i="26"/>
  <c r="S343" i="26"/>
  <c r="S344" i="26"/>
  <c r="S345" i="26"/>
  <c r="S346" i="26"/>
  <c r="S347" i="26"/>
  <c r="S348" i="26"/>
  <c r="S349" i="26"/>
  <c r="S350" i="26"/>
  <c r="S351" i="26"/>
  <c r="S352" i="26"/>
  <c r="S353" i="26"/>
  <c r="S354" i="26"/>
  <c r="S355" i="26"/>
  <c r="S356" i="26"/>
  <c r="S357" i="26"/>
  <c r="S358" i="26"/>
  <c r="S359" i="26"/>
  <c r="S360" i="26"/>
  <c r="S361" i="26"/>
  <c r="S320" i="26"/>
  <c r="S321" i="26"/>
  <c r="S322" i="26"/>
  <c r="S323" i="26"/>
  <c r="S324" i="26"/>
  <c r="S325" i="26"/>
  <c r="S326" i="26"/>
  <c r="S327" i="26"/>
  <c r="S328" i="26"/>
  <c r="S329" i="26"/>
  <c r="S330" i="26"/>
  <c r="S331" i="26"/>
  <c r="S332" i="26"/>
  <c r="S333" i="26"/>
  <c r="S334" i="26"/>
  <c r="S335" i="26"/>
  <c r="S336" i="26"/>
  <c r="S337" i="26"/>
  <c r="S338" i="26"/>
  <c r="S339" i="26"/>
  <c r="S298" i="26"/>
  <c r="S299" i="26"/>
  <c r="S300" i="26"/>
  <c r="S301" i="26"/>
  <c r="S302" i="26"/>
  <c r="S303" i="26"/>
  <c r="S304" i="26"/>
  <c r="S305" i="26"/>
  <c r="S306" i="26"/>
  <c r="S307" i="26"/>
  <c r="S308" i="26"/>
  <c r="S309" i="26"/>
  <c r="S310" i="26"/>
  <c r="S311" i="26"/>
  <c r="S312" i="26"/>
  <c r="S313" i="26"/>
  <c r="S314" i="26"/>
  <c r="S315" i="26"/>
  <c r="S316" i="26"/>
  <c r="S317" i="26"/>
  <c r="S276" i="26"/>
  <c r="S277" i="26"/>
  <c r="S278" i="26"/>
  <c r="S279" i="26"/>
  <c r="S280" i="26"/>
  <c r="S281" i="26"/>
  <c r="S282" i="26"/>
  <c r="S283" i="26"/>
  <c r="S284" i="26"/>
  <c r="S285" i="26"/>
  <c r="S286" i="26"/>
  <c r="S287" i="26"/>
  <c r="S288" i="26"/>
  <c r="S289" i="26"/>
  <c r="S290" i="26"/>
  <c r="S291" i="26"/>
  <c r="S292" i="26"/>
  <c r="S293" i="26"/>
  <c r="S294" i="26"/>
  <c r="S295" i="26"/>
  <c r="S254" i="26"/>
  <c r="S255" i="26"/>
  <c r="S256" i="26"/>
  <c r="S257" i="26"/>
  <c r="S258" i="26"/>
  <c r="S259" i="26"/>
  <c r="S260" i="26"/>
  <c r="S261" i="26"/>
  <c r="S262" i="26"/>
  <c r="S263" i="26"/>
  <c r="S264" i="26"/>
  <c r="S265" i="26"/>
  <c r="S266" i="26"/>
  <c r="S267" i="26"/>
  <c r="S268" i="26"/>
  <c r="S269" i="26"/>
  <c r="S270" i="26"/>
  <c r="S271" i="26"/>
  <c r="S272" i="26"/>
  <c r="S273" i="26"/>
  <c r="S232" i="26"/>
  <c r="S233" i="26"/>
  <c r="S234" i="26"/>
  <c r="S235" i="26"/>
  <c r="S236" i="26"/>
  <c r="S237" i="26"/>
  <c r="S238" i="26"/>
  <c r="S239" i="26"/>
  <c r="S240" i="26"/>
  <c r="S241" i="26"/>
  <c r="S242" i="26"/>
  <c r="S243" i="26"/>
  <c r="S244" i="26"/>
  <c r="S245" i="26"/>
  <c r="S246" i="26"/>
  <c r="S247" i="26"/>
  <c r="S248" i="26"/>
  <c r="S249" i="26"/>
  <c r="S250" i="26"/>
  <c r="S251" i="26"/>
  <c r="S210" i="26"/>
  <c r="S211" i="26"/>
  <c r="S212" i="26"/>
  <c r="S213" i="26"/>
  <c r="S214" i="26"/>
  <c r="S215" i="26"/>
  <c r="S216" i="26"/>
  <c r="S217" i="26"/>
  <c r="S218" i="26"/>
  <c r="S219" i="26"/>
  <c r="S220" i="26"/>
  <c r="S221" i="26"/>
  <c r="S222" i="26"/>
  <c r="S223" i="26"/>
  <c r="S224" i="26"/>
  <c r="S225" i="26"/>
  <c r="S226" i="26"/>
  <c r="S227" i="26"/>
  <c r="S228" i="26"/>
  <c r="S229" i="26"/>
  <c r="S188" i="26"/>
  <c r="S189" i="26"/>
  <c r="S190" i="26"/>
  <c r="S191" i="26"/>
  <c r="S192" i="26"/>
  <c r="S193" i="26"/>
  <c r="S194" i="26"/>
  <c r="S195" i="26"/>
  <c r="S196" i="26"/>
  <c r="S197" i="26"/>
  <c r="S198" i="26"/>
  <c r="S199" i="26"/>
  <c r="S200" i="26"/>
  <c r="S201" i="26"/>
  <c r="S202" i="26"/>
  <c r="S203" i="26"/>
  <c r="S204" i="26"/>
  <c r="S205" i="26"/>
  <c r="S206" i="26"/>
  <c r="S207" i="26"/>
  <c r="S166" i="26"/>
  <c r="S167" i="26"/>
  <c r="S168" i="26"/>
  <c r="S169" i="26"/>
  <c r="S170" i="26"/>
  <c r="S171" i="26"/>
  <c r="S172" i="26"/>
  <c r="S173" i="26"/>
  <c r="S174" i="26"/>
  <c r="S175" i="26"/>
  <c r="S176" i="26"/>
  <c r="S177" i="26"/>
  <c r="S178" i="26"/>
  <c r="S179" i="26"/>
  <c r="S180" i="26"/>
  <c r="S181" i="26"/>
  <c r="S182" i="26"/>
  <c r="S183" i="26"/>
  <c r="S184" i="26"/>
  <c r="S185" i="26"/>
  <c r="S144" i="26"/>
  <c r="S145" i="26"/>
  <c r="S146" i="26"/>
  <c r="S147" i="26"/>
  <c r="S148" i="26"/>
  <c r="S149" i="26"/>
  <c r="S150" i="26"/>
  <c r="S151" i="26"/>
  <c r="S152" i="26"/>
  <c r="S153" i="26"/>
  <c r="S154" i="26"/>
  <c r="S155" i="26"/>
  <c r="S156" i="26"/>
  <c r="S157" i="26"/>
  <c r="S158" i="26"/>
  <c r="S159" i="26"/>
  <c r="S160" i="26"/>
  <c r="S161" i="26"/>
  <c r="S162" i="26"/>
  <c r="S163" i="26"/>
  <c r="S124" i="26"/>
  <c r="S125" i="26"/>
  <c r="S126" i="26"/>
  <c r="S127" i="26"/>
  <c r="S128" i="26"/>
  <c r="S129" i="26"/>
  <c r="S130" i="26"/>
  <c r="S131" i="26"/>
  <c r="S132" i="26"/>
  <c r="S133" i="26"/>
  <c r="S134" i="26"/>
  <c r="S135" i="26"/>
  <c r="S136" i="26"/>
  <c r="S137" i="26"/>
  <c r="S138" i="26"/>
  <c r="S139" i="26"/>
  <c r="S140" i="26"/>
  <c r="S141" i="26"/>
  <c r="S122" i="26"/>
  <c r="S123" i="26"/>
  <c r="S100" i="26"/>
  <c r="S101" i="26"/>
  <c r="S102" i="26"/>
  <c r="S103" i="26"/>
  <c r="S104" i="26"/>
  <c r="S105" i="26"/>
  <c r="S106" i="26"/>
  <c r="S107" i="26"/>
  <c r="S108" i="26"/>
  <c r="S109" i="26"/>
  <c r="S110" i="26"/>
  <c r="S111" i="26"/>
  <c r="S112" i="26"/>
  <c r="S113" i="26"/>
  <c r="S114" i="26"/>
  <c r="S115" i="26"/>
  <c r="S116" i="26"/>
  <c r="S117" i="26"/>
  <c r="S118" i="26"/>
  <c r="S119" i="26"/>
  <c r="S78" i="26"/>
  <c r="S79" i="26"/>
  <c r="S80" i="26"/>
  <c r="S81" i="26"/>
  <c r="S82" i="26"/>
  <c r="S83" i="26"/>
  <c r="S84" i="26"/>
  <c r="S85" i="26"/>
  <c r="S86" i="26"/>
  <c r="S87" i="26"/>
  <c r="S88" i="26"/>
  <c r="S89" i="26"/>
  <c r="S90" i="26"/>
  <c r="S91" i="26"/>
  <c r="S92" i="26"/>
  <c r="S93" i="26"/>
  <c r="S94" i="26"/>
  <c r="S95" i="26"/>
  <c r="S96" i="26"/>
  <c r="S97" i="26"/>
  <c r="S56" i="26"/>
  <c r="S57" i="26"/>
  <c r="S58" i="26"/>
  <c r="S59" i="26"/>
  <c r="S60" i="26"/>
  <c r="S61" i="26"/>
  <c r="S62" i="26"/>
  <c r="S63" i="26"/>
  <c r="S64" i="26"/>
  <c r="S65" i="26"/>
  <c r="S66" i="26"/>
  <c r="S67" i="26"/>
  <c r="S68" i="26"/>
  <c r="S69" i="26"/>
  <c r="S70" i="26"/>
  <c r="S71" i="26"/>
  <c r="S72" i="26"/>
  <c r="S73" i="26"/>
  <c r="S74" i="26"/>
  <c r="S75" i="26"/>
  <c r="Q452" i="26"/>
  <c r="Q453" i="26"/>
  <c r="Q454" i="26"/>
  <c r="Q455" i="26"/>
  <c r="Q456" i="26"/>
  <c r="Q457" i="26"/>
  <c r="Q458" i="26"/>
  <c r="Q459" i="26"/>
  <c r="Q460" i="26"/>
  <c r="Q461" i="26"/>
  <c r="Q462" i="26"/>
  <c r="Q463" i="26"/>
  <c r="Q464" i="26"/>
  <c r="Q465" i="26"/>
  <c r="Q466" i="26"/>
  <c r="Q467" i="26"/>
  <c r="Q468" i="26"/>
  <c r="Q469" i="26"/>
  <c r="Q470" i="26"/>
  <c r="Q471" i="26"/>
  <c r="Q430" i="26"/>
  <c r="Q431" i="26"/>
  <c r="Q432" i="26"/>
  <c r="Q433" i="26"/>
  <c r="Q434" i="26"/>
  <c r="Q435" i="26"/>
  <c r="Q436" i="26"/>
  <c r="Q437" i="26"/>
  <c r="Q438" i="26"/>
  <c r="Q439" i="26"/>
  <c r="Q440" i="26"/>
  <c r="Q441" i="26"/>
  <c r="Q442" i="26"/>
  <c r="Q443" i="26"/>
  <c r="Q444" i="26"/>
  <c r="Q445" i="26"/>
  <c r="Q446" i="26"/>
  <c r="Q447" i="26"/>
  <c r="Q448" i="26"/>
  <c r="Q449" i="26"/>
  <c r="Q408" i="26"/>
  <c r="Q409" i="26"/>
  <c r="Q410" i="26"/>
  <c r="Q411" i="26"/>
  <c r="Q412" i="26"/>
  <c r="Q413" i="26"/>
  <c r="Q414" i="26"/>
  <c r="Q415" i="26"/>
  <c r="Q416" i="26"/>
  <c r="Q417" i="26"/>
  <c r="Q418" i="26"/>
  <c r="Q419" i="26"/>
  <c r="Q420" i="26"/>
  <c r="Q421" i="26"/>
  <c r="Q422" i="26"/>
  <c r="Q423" i="26"/>
  <c r="Q424" i="26"/>
  <c r="Q425" i="26"/>
  <c r="Q426" i="26"/>
  <c r="Q427" i="26"/>
  <c r="Q386" i="26"/>
  <c r="Q387" i="26"/>
  <c r="Q388" i="26"/>
  <c r="Q389" i="26"/>
  <c r="Q390" i="26"/>
  <c r="Q391" i="26"/>
  <c r="Q392" i="26"/>
  <c r="Q393" i="26"/>
  <c r="Q394" i="26"/>
  <c r="Q395" i="26"/>
  <c r="Q396" i="26"/>
  <c r="Q397" i="26"/>
  <c r="Q398" i="26"/>
  <c r="Q399" i="26"/>
  <c r="Q400" i="26"/>
  <c r="Q401" i="26"/>
  <c r="Q402" i="26"/>
  <c r="Q403" i="26"/>
  <c r="Q404" i="26"/>
  <c r="Q405" i="26"/>
  <c r="Q364" i="26"/>
  <c r="Q365" i="26"/>
  <c r="Q366" i="26"/>
  <c r="Q367" i="26"/>
  <c r="Q368" i="26"/>
  <c r="Q369" i="26"/>
  <c r="Q370" i="26"/>
  <c r="Q371" i="26"/>
  <c r="Q372" i="26"/>
  <c r="Q373" i="26"/>
  <c r="Q374" i="26"/>
  <c r="Q375" i="26"/>
  <c r="Q376" i="26"/>
  <c r="Q377" i="26"/>
  <c r="Q378" i="26"/>
  <c r="Q379" i="26"/>
  <c r="Q380" i="26"/>
  <c r="Q381" i="26"/>
  <c r="Q382" i="26"/>
  <c r="Q383" i="26"/>
  <c r="Q342" i="26"/>
  <c r="Q343" i="26"/>
  <c r="Q344" i="26"/>
  <c r="Q345" i="26"/>
  <c r="Q346" i="26"/>
  <c r="Q347" i="26"/>
  <c r="Q348" i="26"/>
  <c r="Q349" i="26"/>
  <c r="Q350" i="26"/>
  <c r="Q351" i="26"/>
  <c r="Q352" i="26"/>
  <c r="Q353" i="26"/>
  <c r="Q354" i="26"/>
  <c r="Q355" i="26"/>
  <c r="Q356" i="26"/>
  <c r="Q357" i="26"/>
  <c r="Q358" i="26"/>
  <c r="Q359" i="26"/>
  <c r="Q360" i="26"/>
  <c r="Q361" i="26"/>
  <c r="Q320" i="26"/>
  <c r="Q321" i="26"/>
  <c r="Q322" i="26"/>
  <c r="Q323" i="26"/>
  <c r="Q324" i="26"/>
  <c r="Q325" i="26"/>
  <c r="Q326" i="26"/>
  <c r="Q327" i="26"/>
  <c r="Q328" i="26"/>
  <c r="Q329" i="26"/>
  <c r="Q330" i="26"/>
  <c r="Q331" i="26"/>
  <c r="Q332" i="26"/>
  <c r="Q333" i="26"/>
  <c r="Q334" i="26"/>
  <c r="Q335" i="26"/>
  <c r="Q336" i="26"/>
  <c r="Q337" i="26"/>
  <c r="Q338" i="26"/>
  <c r="Q339" i="26"/>
  <c r="Q298" i="26"/>
  <c r="Q299" i="26"/>
  <c r="Q300" i="26"/>
  <c r="Q301" i="26"/>
  <c r="Q302" i="26"/>
  <c r="Q303" i="26"/>
  <c r="Q304" i="26"/>
  <c r="Q305" i="26"/>
  <c r="Q306" i="26"/>
  <c r="Q307" i="26"/>
  <c r="Q308" i="26"/>
  <c r="Q309" i="26"/>
  <c r="Q310" i="26"/>
  <c r="Q311" i="26"/>
  <c r="Q312" i="26"/>
  <c r="Q313" i="26"/>
  <c r="Q314" i="26"/>
  <c r="Q315" i="26"/>
  <c r="Q316" i="26"/>
  <c r="Q317" i="26"/>
  <c r="Q276" i="26"/>
  <c r="Q277" i="26"/>
  <c r="Q278" i="26"/>
  <c r="Q279" i="26"/>
  <c r="Q280" i="26"/>
  <c r="Q281" i="26"/>
  <c r="Q282" i="26"/>
  <c r="Q283" i="26"/>
  <c r="Q284" i="26"/>
  <c r="Q285" i="26"/>
  <c r="Q286" i="26"/>
  <c r="Q287" i="26"/>
  <c r="Q288" i="26"/>
  <c r="Q289" i="26"/>
  <c r="Q290" i="26"/>
  <c r="Q291" i="26"/>
  <c r="Q292" i="26"/>
  <c r="Q293" i="26"/>
  <c r="Q294" i="26"/>
  <c r="Q295" i="26"/>
  <c r="Q254" i="26"/>
  <c r="Q255" i="26"/>
  <c r="Q256" i="26"/>
  <c r="Q257" i="26"/>
  <c r="Q258" i="26"/>
  <c r="Q259" i="26"/>
  <c r="Q260" i="26"/>
  <c r="Q261" i="26"/>
  <c r="Q262" i="26"/>
  <c r="Q263" i="26"/>
  <c r="Q264" i="26"/>
  <c r="Q265" i="26"/>
  <c r="Q266" i="26"/>
  <c r="Q267" i="26"/>
  <c r="Q268" i="26"/>
  <c r="Q269" i="26"/>
  <c r="Q270" i="26"/>
  <c r="Q271" i="26"/>
  <c r="Q272" i="26"/>
  <c r="Q273" i="26"/>
  <c r="Q232" i="26"/>
  <c r="Q233" i="26"/>
  <c r="Q234" i="26"/>
  <c r="Q235" i="26"/>
  <c r="Q236" i="26"/>
  <c r="Q237" i="26"/>
  <c r="Q238" i="26"/>
  <c r="Q239" i="26"/>
  <c r="Q240" i="26"/>
  <c r="Q241" i="26"/>
  <c r="Q242" i="26"/>
  <c r="Q243" i="26"/>
  <c r="Q244" i="26"/>
  <c r="Q245" i="26"/>
  <c r="Q246" i="26"/>
  <c r="Q247" i="26"/>
  <c r="Q248" i="26"/>
  <c r="Q249" i="26"/>
  <c r="Q250" i="26"/>
  <c r="Q251" i="26"/>
  <c r="Q210" i="26"/>
  <c r="Q211" i="26"/>
  <c r="Q212" i="26"/>
  <c r="Q213" i="26"/>
  <c r="Q214" i="26"/>
  <c r="Q215" i="26"/>
  <c r="Q216" i="26"/>
  <c r="Q217" i="26"/>
  <c r="Q218" i="26"/>
  <c r="Q219" i="26"/>
  <c r="Q220" i="26"/>
  <c r="Q221" i="26"/>
  <c r="Q222" i="26"/>
  <c r="Q223" i="26"/>
  <c r="Q224" i="26"/>
  <c r="Q225" i="26"/>
  <c r="Q226" i="26"/>
  <c r="Q227" i="26"/>
  <c r="Q228" i="26"/>
  <c r="Q229" i="26"/>
  <c r="Q188" i="26"/>
  <c r="Q189" i="26"/>
  <c r="Q190" i="26"/>
  <c r="Q191" i="26"/>
  <c r="Q192" i="26"/>
  <c r="Q193" i="26"/>
  <c r="Q194" i="26"/>
  <c r="Q195" i="26"/>
  <c r="Q196" i="26"/>
  <c r="Q197" i="26"/>
  <c r="Q198" i="26"/>
  <c r="Q199" i="26"/>
  <c r="Q200" i="26"/>
  <c r="Q201" i="26"/>
  <c r="Q202" i="26"/>
  <c r="Q203" i="26"/>
  <c r="Q204" i="26"/>
  <c r="Q205" i="26"/>
  <c r="Q206" i="26"/>
  <c r="Q207" i="26"/>
  <c r="Q166" i="26"/>
  <c r="Q167" i="26"/>
  <c r="Q168" i="26"/>
  <c r="Q169" i="26"/>
  <c r="Q170" i="26"/>
  <c r="Q171" i="26"/>
  <c r="Q172" i="26"/>
  <c r="Q173" i="26"/>
  <c r="Q174" i="26"/>
  <c r="Q175" i="26"/>
  <c r="Q176" i="26"/>
  <c r="Q177" i="26"/>
  <c r="Q178" i="26"/>
  <c r="Q179" i="26"/>
  <c r="Q180" i="26"/>
  <c r="Q181" i="26"/>
  <c r="Q182" i="26"/>
  <c r="Q183" i="26"/>
  <c r="Q184" i="26"/>
  <c r="Q185" i="26"/>
  <c r="Q144" i="26"/>
  <c r="Q145" i="26"/>
  <c r="Q146" i="26"/>
  <c r="Q147" i="26"/>
  <c r="Q148" i="26"/>
  <c r="Q149" i="26"/>
  <c r="Q150" i="26"/>
  <c r="Q151" i="26"/>
  <c r="Q152" i="26"/>
  <c r="Q153" i="26"/>
  <c r="Q154" i="26"/>
  <c r="Q155" i="26"/>
  <c r="Q156" i="26"/>
  <c r="Q157" i="26"/>
  <c r="Q158" i="26"/>
  <c r="Q159" i="26"/>
  <c r="Q160" i="26"/>
  <c r="Q161" i="26"/>
  <c r="Q162" i="26"/>
  <c r="Q163" i="26"/>
  <c r="Q122" i="26"/>
  <c r="Q123" i="26"/>
  <c r="Q124" i="26"/>
  <c r="Q125" i="26"/>
  <c r="Q126" i="26"/>
  <c r="Q127" i="26"/>
  <c r="Q128" i="26"/>
  <c r="Q129" i="26"/>
  <c r="Q130" i="26"/>
  <c r="Q131" i="26"/>
  <c r="Q132" i="26"/>
  <c r="Q133" i="26"/>
  <c r="Q134" i="26"/>
  <c r="Q135" i="26"/>
  <c r="Q136" i="26"/>
  <c r="Q137" i="26"/>
  <c r="Q138" i="26"/>
  <c r="Q139" i="26"/>
  <c r="Q140" i="26"/>
  <c r="Q141" i="26"/>
  <c r="Q100" i="26"/>
  <c r="Q101" i="26"/>
  <c r="Q102" i="26"/>
  <c r="Q103" i="26"/>
  <c r="Q104" i="26"/>
  <c r="Q105" i="26"/>
  <c r="Q106" i="26"/>
  <c r="Q107" i="26"/>
  <c r="Q108" i="26"/>
  <c r="Q109" i="26"/>
  <c r="Q110" i="26"/>
  <c r="Q111" i="26"/>
  <c r="Q112" i="26"/>
  <c r="Q113" i="26"/>
  <c r="Q114" i="26"/>
  <c r="Q115" i="26"/>
  <c r="Q116" i="26"/>
  <c r="Q117" i="26"/>
  <c r="Q118" i="26"/>
  <c r="Q119" i="26"/>
  <c r="Q78" i="26" l="1"/>
  <c r="Q79" i="26"/>
  <c r="Q80" i="26"/>
  <c r="Q81" i="26"/>
  <c r="Q82" i="26"/>
  <c r="Q83" i="26"/>
  <c r="Q84" i="26"/>
  <c r="Q85" i="26"/>
  <c r="Q86" i="26"/>
  <c r="Q87" i="26"/>
  <c r="Q88" i="26"/>
  <c r="Q89" i="26"/>
  <c r="Q90" i="26"/>
  <c r="Q91" i="26"/>
  <c r="Q92" i="26"/>
  <c r="Q93" i="26"/>
  <c r="Q94" i="26"/>
  <c r="Q95" i="26"/>
  <c r="Q96" i="26"/>
  <c r="Q97" i="26"/>
  <c r="Q56" i="26"/>
  <c r="Q57" i="26"/>
  <c r="Q58" i="26"/>
  <c r="Q59" i="26"/>
  <c r="Q60" i="26"/>
  <c r="Q61" i="26"/>
  <c r="Q62" i="26"/>
  <c r="Q63" i="26"/>
  <c r="Q64" i="26"/>
  <c r="Q65" i="26"/>
  <c r="Q66" i="26"/>
  <c r="Q67" i="26"/>
  <c r="Q68" i="26"/>
  <c r="Q69" i="26"/>
  <c r="Q70" i="26"/>
  <c r="Q71" i="26"/>
  <c r="Q72" i="26"/>
  <c r="Q73" i="26"/>
  <c r="Q74" i="26"/>
  <c r="Q75" i="26"/>
  <c r="R450" i="26"/>
  <c r="R428" i="26" s="1"/>
  <c r="R406" i="26" s="1"/>
  <c r="R384" i="26" s="1"/>
  <c r="R362" i="26" s="1"/>
  <c r="R340" i="26" s="1"/>
  <c r="R318" i="26" s="1"/>
  <c r="R296" i="26" s="1"/>
  <c r="R274" i="26" s="1"/>
  <c r="R252" i="26" s="1"/>
  <c r="R230" i="26" s="1"/>
  <c r="R208" i="26" s="1"/>
  <c r="R186" i="26" s="1"/>
  <c r="R164" i="26" s="1"/>
  <c r="R142" i="26" s="1"/>
  <c r="R120" i="26" s="1"/>
  <c r="R98" i="26" s="1"/>
  <c r="R76" i="26" s="1"/>
  <c r="R54" i="26" s="1"/>
  <c r="T450" i="26"/>
  <c r="T428" i="26" s="1"/>
  <c r="T406" i="26" s="1"/>
  <c r="T384" i="26" s="1"/>
  <c r="T362" i="26" s="1"/>
  <c r="T340" i="26" s="1"/>
  <c r="T318" i="26" s="1"/>
  <c r="T296" i="26" s="1"/>
  <c r="T274" i="26" s="1"/>
  <c r="T252" i="26" s="1"/>
  <c r="T230" i="26" s="1"/>
  <c r="T208" i="26" s="1"/>
  <c r="T186" i="26" s="1"/>
  <c r="T164" i="26" s="1"/>
  <c r="T142" i="26" s="1"/>
  <c r="T120" i="26" s="1"/>
  <c r="T98" i="26" s="1"/>
  <c r="T76" i="26" s="1"/>
  <c r="T54" i="26" s="1"/>
  <c r="T32" i="26" s="1"/>
  <c r="X450" i="26"/>
  <c r="V450" i="26"/>
  <c r="U450" i="26"/>
  <c r="X428" i="26"/>
  <c r="V428" i="26"/>
  <c r="U428" i="26"/>
  <c r="X406" i="26"/>
  <c r="V406" i="26"/>
  <c r="U406" i="26"/>
  <c r="X384" i="26"/>
  <c r="V384" i="26"/>
  <c r="U384" i="26"/>
  <c r="X362" i="26"/>
  <c r="V362" i="26"/>
  <c r="U362" i="26"/>
  <c r="X340" i="26"/>
  <c r="V340" i="26"/>
  <c r="U340" i="26"/>
  <c r="X318" i="26"/>
  <c r="V318" i="26"/>
  <c r="U318" i="26"/>
  <c r="X296" i="26"/>
  <c r="V296" i="26"/>
  <c r="U296" i="26"/>
  <c r="X274" i="26"/>
  <c r="V274" i="26"/>
  <c r="U274" i="26"/>
  <c r="X252" i="26"/>
  <c r="V252" i="26"/>
  <c r="U252" i="26"/>
  <c r="X230" i="26"/>
  <c r="V230" i="26"/>
  <c r="U230" i="26"/>
  <c r="X208" i="26"/>
  <c r="V208" i="26"/>
  <c r="U208" i="26"/>
  <c r="X186" i="26"/>
  <c r="V186" i="26"/>
  <c r="U186" i="26"/>
  <c r="X164" i="26"/>
  <c r="V164" i="26"/>
  <c r="U164" i="26"/>
  <c r="X142" i="26"/>
  <c r="V142" i="26"/>
  <c r="U142" i="26"/>
  <c r="X120" i="26"/>
  <c r="V120" i="26"/>
  <c r="U120" i="26"/>
  <c r="X98" i="26"/>
  <c r="V98" i="26"/>
  <c r="U98" i="26"/>
  <c r="X76" i="26"/>
  <c r="V76" i="26"/>
  <c r="U76" i="26"/>
  <c r="X54" i="26"/>
  <c r="V54" i="26"/>
  <c r="U54" i="26"/>
  <c r="X32" i="26"/>
  <c r="V32" i="26"/>
  <c r="U12" i="26"/>
  <c r="U16" i="26"/>
  <c r="U33" i="26"/>
  <c r="U32" i="26" s="1"/>
  <c r="S34" i="26"/>
  <c r="S12" i="26" s="1"/>
  <c r="S35" i="26"/>
  <c r="S13" i="26" s="1"/>
  <c r="S36" i="26"/>
  <c r="S14" i="26" s="1"/>
  <c r="S37" i="26"/>
  <c r="S15" i="26" s="1"/>
  <c r="S38" i="26"/>
  <c r="S16" i="26" s="1"/>
  <c r="S39" i="26"/>
  <c r="S17" i="26" s="1"/>
  <c r="S40" i="26"/>
  <c r="S41" i="26"/>
  <c r="S19" i="26" s="1"/>
  <c r="S42" i="26"/>
  <c r="S43" i="26"/>
  <c r="S21" i="26" s="1"/>
  <c r="S44" i="26"/>
  <c r="S22" i="26" s="1"/>
  <c r="S45" i="26"/>
  <c r="S23" i="26" s="1"/>
  <c r="S46" i="26"/>
  <c r="S47" i="26"/>
  <c r="S25" i="26" s="1"/>
  <c r="S48" i="26"/>
  <c r="S49" i="26"/>
  <c r="S27" i="26" s="1"/>
  <c r="S50" i="26"/>
  <c r="S28" i="26" s="1"/>
  <c r="S51" i="26"/>
  <c r="S29" i="26" s="1"/>
  <c r="S52" i="26"/>
  <c r="S30" i="26" s="1"/>
  <c r="S53" i="26"/>
  <c r="S31" i="26"/>
  <c r="Q34" i="26"/>
  <c r="Q35" i="26"/>
  <c r="Q13" i="26" s="1"/>
  <c r="Q36" i="26"/>
  <c r="Q37" i="26"/>
  <c r="Q38" i="26"/>
  <c r="Q39" i="26"/>
  <c r="Q40" i="26"/>
  <c r="Q18" i="26" s="1"/>
  <c r="Q41" i="26"/>
  <c r="Q42" i="26"/>
  <c r="Q43" i="26"/>
  <c r="Q21" i="26" s="1"/>
  <c r="Q44" i="26"/>
  <c r="Q22" i="26" s="1"/>
  <c r="Q45" i="26"/>
  <c r="Q46" i="26"/>
  <c r="Q47" i="26"/>
  <c r="Q48" i="26"/>
  <c r="Q49" i="26"/>
  <c r="Q50" i="26"/>
  <c r="Q51" i="26"/>
  <c r="Q29" i="26" s="1"/>
  <c r="Q52" i="26"/>
  <c r="Q30" i="26" s="1"/>
  <c r="Q53" i="26"/>
  <c r="V12" i="26"/>
  <c r="W12" i="26"/>
  <c r="X10" i="26"/>
  <c r="Q17" i="26"/>
  <c r="W25" i="26"/>
  <c r="W27" i="26"/>
  <c r="W29" i="26"/>
  <c r="U13" i="26"/>
  <c r="U14" i="26"/>
  <c r="U15" i="26"/>
  <c r="U17" i="26"/>
  <c r="U18" i="26"/>
  <c r="U19" i="26"/>
  <c r="U20" i="26"/>
  <c r="U21" i="26"/>
  <c r="U22" i="26"/>
  <c r="U23" i="26"/>
  <c r="U24" i="26"/>
  <c r="U25" i="26"/>
  <c r="U26" i="26"/>
  <c r="U27" i="26"/>
  <c r="U28" i="26"/>
  <c r="U29" i="26"/>
  <c r="U30" i="26"/>
  <c r="U31" i="26"/>
  <c r="S18" i="26"/>
  <c r="S20" i="26"/>
  <c r="S24" i="26"/>
  <c r="S26" i="26"/>
  <c r="U11" i="26"/>
  <c r="W468" i="26"/>
  <c r="W466" i="26"/>
  <c r="W464" i="26"/>
  <c r="W463" i="26"/>
  <c r="W462" i="26"/>
  <c r="W461" i="26"/>
  <c r="W460" i="26"/>
  <c r="W459" i="26"/>
  <c r="W458" i="26"/>
  <c r="W456" i="26"/>
  <c r="W455" i="26"/>
  <c r="W453" i="26"/>
  <c r="S451" i="26"/>
  <c r="S450" i="26" s="1"/>
  <c r="Q451" i="26"/>
  <c r="Q450" i="26" s="1"/>
  <c r="W449" i="26"/>
  <c r="W448" i="26"/>
  <c r="W446" i="26"/>
  <c r="W442" i="26"/>
  <c r="W441" i="26"/>
  <c r="W440" i="26"/>
  <c r="W439" i="26"/>
  <c r="W438" i="26"/>
  <c r="W437" i="26"/>
  <c r="W436" i="26"/>
  <c r="W435" i="26"/>
  <c r="W434" i="26"/>
  <c r="W433" i="26"/>
  <c r="W432" i="26"/>
  <c r="W431" i="26"/>
  <c r="S429" i="26"/>
  <c r="S428" i="26" s="1"/>
  <c r="Q429" i="26"/>
  <c r="Q428" i="26" s="1"/>
  <c r="W427" i="26"/>
  <c r="W426" i="26"/>
  <c r="W424" i="26"/>
  <c r="W420" i="26"/>
  <c r="W419" i="26"/>
  <c r="W418" i="26"/>
  <c r="W417" i="26"/>
  <c r="W416" i="26"/>
  <c r="W415" i="26"/>
  <c r="W414" i="26"/>
  <c r="W413" i="26"/>
  <c r="W412" i="26"/>
  <c r="W411" i="26"/>
  <c r="W410" i="26"/>
  <c r="W409" i="26"/>
  <c r="S407" i="26"/>
  <c r="S406" i="26" s="1"/>
  <c r="Q407" i="26"/>
  <c r="Q406" i="26" s="1"/>
  <c r="W405" i="26"/>
  <c r="W404" i="26"/>
  <c r="W402" i="26"/>
  <c r="W400" i="26"/>
  <c r="W398" i="26"/>
  <c r="W397" i="26"/>
  <c r="W396" i="26"/>
  <c r="W395" i="26"/>
  <c r="W394" i="26"/>
  <c r="W393" i="26"/>
  <c r="W392" i="26"/>
  <c r="W391" i="26"/>
  <c r="W390" i="26"/>
  <c r="W389" i="26"/>
  <c r="W388" i="26"/>
  <c r="W387" i="26"/>
  <c r="S385" i="26"/>
  <c r="S384" i="26" s="1"/>
  <c r="Q385" i="26"/>
  <c r="Q384" i="26" s="1"/>
  <c r="W383" i="26"/>
  <c r="W382" i="26"/>
  <c r="W380" i="26"/>
  <c r="W376" i="26"/>
  <c r="W375" i="26"/>
  <c r="W374" i="26"/>
  <c r="W373" i="26"/>
  <c r="W372" i="26"/>
  <c r="W371" i="26"/>
  <c r="W370" i="26"/>
  <c r="W369" i="26"/>
  <c r="W368" i="26"/>
  <c r="W367" i="26"/>
  <c r="W366" i="26"/>
  <c r="W365" i="26"/>
  <c r="S363" i="26"/>
  <c r="S362" i="26" s="1"/>
  <c r="Q363" i="26"/>
  <c r="Q362" i="26" s="1"/>
  <c r="W361" i="26"/>
  <c r="W360" i="26"/>
  <c r="W358" i="26"/>
  <c r="W354" i="26"/>
  <c r="W353" i="26"/>
  <c r="W352" i="26"/>
  <c r="W351" i="26"/>
  <c r="W350" i="26"/>
  <c r="W349" i="26"/>
  <c r="W348" i="26"/>
  <c r="W347" i="26"/>
  <c r="W346" i="26"/>
  <c r="W345" i="26"/>
  <c r="W344" i="26"/>
  <c r="W343" i="26"/>
  <c r="S341" i="26"/>
  <c r="S340" i="26" s="1"/>
  <c r="Q341" i="26"/>
  <c r="Q340" i="26" s="1"/>
  <c r="W339" i="26"/>
  <c r="W338" i="26"/>
  <c r="W336" i="26"/>
  <c r="W334" i="26"/>
  <c r="W332" i="26"/>
  <c r="W331" i="26"/>
  <c r="W330" i="26"/>
  <c r="W329" i="26"/>
  <c r="W328" i="26"/>
  <c r="W327" i="26"/>
  <c r="W326" i="26"/>
  <c r="W325" i="26"/>
  <c r="W324" i="26"/>
  <c r="W323" i="26"/>
  <c r="W322" i="26"/>
  <c r="W321" i="26"/>
  <c r="S319" i="26"/>
  <c r="S318" i="26" s="1"/>
  <c r="Q319" i="26"/>
  <c r="Q318" i="26" s="1"/>
  <c r="W317" i="26"/>
  <c r="W316" i="26"/>
  <c r="W314" i="26"/>
  <c r="W310" i="26"/>
  <c r="W309" i="26"/>
  <c r="W308" i="26"/>
  <c r="W307" i="26"/>
  <c r="W306" i="26"/>
  <c r="W305" i="26"/>
  <c r="W304" i="26"/>
  <c r="W303" i="26"/>
  <c r="W302" i="26"/>
  <c r="W301" i="26"/>
  <c r="W300" i="26"/>
  <c r="W299" i="26"/>
  <c r="S297" i="26"/>
  <c r="S296" i="26" s="1"/>
  <c r="Q297" i="26"/>
  <c r="Q296" i="26" s="1"/>
  <c r="W295" i="26"/>
  <c r="W294" i="26"/>
  <c r="W292" i="26"/>
  <c r="W288" i="26"/>
  <c r="W287" i="26"/>
  <c r="W286" i="26"/>
  <c r="W285" i="26"/>
  <c r="W284" i="26"/>
  <c r="W283" i="26"/>
  <c r="W282" i="26"/>
  <c r="W281" i="26"/>
  <c r="W280" i="26"/>
  <c r="W278" i="26"/>
  <c r="W277" i="26"/>
  <c r="S275" i="26"/>
  <c r="S274" i="26" s="1"/>
  <c r="Q275" i="26"/>
  <c r="Q274" i="26" s="1"/>
  <c r="W273" i="26"/>
  <c r="W272" i="26"/>
  <c r="W270" i="26"/>
  <c r="W266" i="26"/>
  <c r="W265" i="26"/>
  <c r="W264" i="26"/>
  <c r="W263" i="26"/>
  <c r="W262" i="26"/>
  <c r="W261" i="26"/>
  <c r="W260" i="26"/>
  <c r="W259" i="26"/>
  <c r="W258" i="26"/>
  <c r="W256" i="26"/>
  <c r="S253" i="26"/>
  <c r="S252" i="26" s="1"/>
  <c r="Q253" i="26"/>
  <c r="Q252" i="26" s="1"/>
  <c r="W251" i="26"/>
  <c r="W250" i="26"/>
  <c r="W248" i="26"/>
  <c r="W244" i="26"/>
  <c r="W243" i="26"/>
  <c r="W242" i="26"/>
  <c r="W241" i="26"/>
  <c r="W240" i="26"/>
  <c r="W239" i="26"/>
  <c r="W238" i="26"/>
  <c r="W237" i="26"/>
  <c r="W236" i="26"/>
  <c r="W235" i="26"/>
  <c r="W234" i="26"/>
  <c r="S231" i="26"/>
  <c r="S230" i="26" s="1"/>
  <c r="Q231" i="26"/>
  <c r="Q230" i="26" s="1"/>
  <c r="W229" i="26"/>
  <c r="W228" i="26"/>
  <c r="W226" i="26"/>
  <c r="W224" i="26"/>
  <c r="W222" i="26"/>
  <c r="W221" i="26"/>
  <c r="W220" i="26"/>
  <c r="W219" i="26"/>
  <c r="W218" i="26"/>
  <c r="W217" i="26"/>
  <c r="W216" i="26"/>
  <c r="W215" i="26"/>
  <c r="W214" i="26"/>
  <c r="W213" i="26"/>
  <c r="W212" i="26"/>
  <c r="W211" i="26"/>
  <c r="S209" i="26"/>
  <c r="S208" i="26" s="1"/>
  <c r="Q209" i="26"/>
  <c r="Q208" i="26" s="1"/>
  <c r="W207" i="26"/>
  <c r="W206" i="26"/>
  <c r="W204" i="26"/>
  <c r="W202" i="26"/>
  <c r="W200" i="26"/>
  <c r="W199" i="26"/>
  <c r="W198" i="26"/>
  <c r="W197" i="26"/>
  <c r="W196" i="26"/>
  <c r="W195" i="26"/>
  <c r="W194" i="26"/>
  <c r="W193" i="26"/>
  <c r="W192" i="26"/>
  <c r="W191" i="26"/>
  <c r="W190" i="26"/>
  <c r="W189" i="26"/>
  <c r="S187" i="26"/>
  <c r="S186" i="26" s="1"/>
  <c r="Q187" i="26"/>
  <c r="Q186" i="26" s="1"/>
  <c r="W185" i="26"/>
  <c r="W184" i="26"/>
  <c r="W182" i="26"/>
  <c r="W180" i="26"/>
  <c r="W178" i="26"/>
  <c r="W177" i="26"/>
  <c r="W176" i="26"/>
  <c r="W175" i="26"/>
  <c r="W174" i="26"/>
  <c r="W173" i="26"/>
  <c r="W172" i="26"/>
  <c r="W171" i="26"/>
  <c r="W170" i="26"/>
  <c r="W169" i="26"/>
  <c r="W168" i="26"/>
  <c r="W167" i="26"/>
  <c r="S165" i="26"/>
  <c r="S164" i="26" s="1"/>
  <c r="Q165" i="26"/>
  <c r="Q164" i="26" s="1"/>
  <c r="W163" i="26"/>
  <c r="W162" i="26"/>
  <c r="W160" i="26"/>
  <c r="W158" i="26"/>
  <c r="W156" i="26"/>
  <c r="W155" i="26"/>
  <c r="W154" i="26"/>
  <c r="W153" i="26"/>
  <c r="W152" i="26"/>
  <c r="W151" i="26"/>
  <c r="W150" i="26"/>
  <c r="W149" i="26"/>
  <c r="W148" i="26"/>
  <c r="W147" i="26"/>
  <c r="W146" i="26"/>
  <c r="W145" i="26"/>
  <c r="S143" i="26"/>
  <c r="S142" i="26" s="1"/>
  <c r="Q143" i="26"/>
  <c r="Q142" i="26" s="1"/>
  <c r="W141" i="26"/>
  <c r="W140" i="26"/>
  <c r="W138" i="26"/>
  <c r="W136" i="26"/>
  <c r="W134" i="26"/>
  <c r="W133" i="26"/>
  <c r="W132" i="26"/>
  <c r="W131" i="26"/>
  <c r="W130" i="26"/>
  <c r="W129" i="26"/>
  <c r="W128" i="26"/>
  <c r="W127" i="26"/>
  <c r="W126" i="26"/>
  <c r="W125" i="26"/>
  <c r="W124" i="26"/>
  <c r="S121" i="26"/>
  <c r="S120" i="26" s="1"/>
  <c r="Q121" i="26"/>
  <c r="Q120" i="26" s="1"/>
  <c r="W119" i="26"/>
  <c r="W118" i="26"/>
  <c r="W116" i="26"/>
  <c r="W114" i="26"/>
  <c r="W112" i="26"/>
  <c r="W111" i="26"/>
  <c r="W110" i="26"/>
  <c r="W109" i="26"/>
  <c r="W108" i="26"/>
  <c r="W107" i="26"/>
  <c r="W106" i="26"/>
  <c r="W105" i="26"/>
  <c r="W104" i="26"/>
  <c r="W103" i="26"/>
  <c r="W102" i="26"/>
  <c r="W101" i="26"/>
  <c r="S99" i="26"/>
  <c r="S98" i="26" s="1"/>
  <c r="Q99" i="26"/>
  <c r="Q98" i="26" s="1"/>
  <c r="W97" i="26"/>
  <c r="W96" i="26"/>
  <c r="W94" i="26"/>
  <c r="W92" i="26"/>
  <c r="W90" i="26"/>
  <c r="W89" i="26"/>
  <c r="W88" i="26"/>
  <c r="W87" i="26"/>
  <c r="W86" i="26"/>
  <c r="W85" i="26"/>
  <c r="W84" i="26"/>
  <c r="W83" i="26"/>
  <c r="W82" i="26"/>
  <c r="W81" i="26"/>
  <c r="W80" i="26"/>
  <c r="W79" i="26"/>
  <c r="S77" i="26"/>
  <c r="S76" i="26" s="1"/>
  <c r="Q77" i="26"/>
  <c r="W75" i="26"/>
  <c r="W74" i="26"/>
  <c r="W72" i="26"/>
  <c r="W68" i="26"/>
  <c r="W67" i="26"/>
  <c r="W66" i="26"/>
  <c r="W65" i="26"/>
  <c r="W64" i="26"/>
  <c r="W63" i="26"/>
  <c r="W62" i="26"/>
  <c r="W61" i="26"/>
  <c r="W60" i="26"/>
  <c r="W59" i="26"/>
  <c r="W58" i="26"/>
  <c r="S55" i="26"/>
  <c r="S54" i="26" s="1"/>
  <c r="Q55" i="26"/>
  <c r="W53" i="26"/>
  <c r="W52" i="26"/>
  <c r="W50" i="26"/>
  <c r="W48" i="26"/>
  <c r="W46" i="26"/>
  <c r="W45" i="26"/>
  <c r="W44" i="26"/>
  <c r="W43" i="26"/>
  <c r="W42" i="26"/>
  <c r="W41" i="26"/>
  <c r="W40" i="26"/>
  <c r="W39" i="26"/>
  <c r="W38" i="26"/>
  <c r="W37" i="26"/>
  <c r="W36" i="26"/>
  <c r="S33" i="26"/>
  <c r="Q33" i="26"/>
  <c r="Q23" i="26" l="1"/>
  <c r="W186" i="26"/>
  <c r="W120" i="26"/>
  <c r="Q28" i="26"/>
  <c r="Q26" i="26"/>
  <c r="Q25" i="26"/>
  <c r="Q16" i="26"/>
  <c r="Q14" i="26"/>
  <c r="Q12" i="26"/>
  <c r="Q31" i="26"/>
  <c r="Q27" i="26"/>
  <c r="Q32" i="26"/>
  <c r="Q20" i="26"/>
  <c r="Q19" i="26"/>
  <c r="W32" i="26"/>
  <c r="S32" i="26"/>
  <c r="Q15" i="26"/>
  <c r="W406" i="26"/>
  <c r="W362" i="26"/>
  <c r="W340" i="26"/>
  <c r="W318" i="26"/>
  <c r="W296" i="26"/>
  <c r="W274" i="26"/>
  <c r="W252" i="26"/>
  <c r="W230" i="26"/>
  <c r="W208" i="26"/>
  <c r="W164" i="26"/>
  <c r="W142" i="26"/>
  <c r="W98" i="26"/>
  <c r="W26" i="26"/>
  <c r="Q24" i="26"/>
  <c r="W76" i="26"/>
  <c r="W14" i="26"/>
  <c r="W13" i="26"/>
  <c r="Q76" i="26"/>
  <c r="W31" i="26"/>
  <c r="W30" i="26"/>
  <c r="W24" i="26"/>
  <c r="W54" i="26"/>
  <c r="W20" i="26"/>
  <c r="Q54" i="26"/>
  <c r="W23" i="26"/>
  <c r="W22" i="26"/>
  <c r="W21" i="26"/>
  <c r="W19" i="26"/>
  <c r="W18" i="26"/>
  <c r="W17" i="26"/>
  <c r="W384" i="26"/>
  <c r="S11" i="26"/>
  <c r="S10" i="26" s="1"/>
  <c r="Q11" i="26"/>
  <c r="W15" i="26"/>
  <c r="W16" i="26"/>
  <c r="W428" i="26"/>
  <c r="W450" i="26"/>
  <c r="W28" i="26"/>
  <c r="V10" i="26"/>
  <c r="R32" i="26"/>
  <c r="R31" i="26"/>
  <c r="T31" i="26"/>
  <c r="U10" i="26"/>
  <c r="R30" i="26" l="1"/>
  <c r="Q10" i="26"/>
  <c r="W10" i="26"/>
  <c r="T30" i="26"/>
  <c r="R29" i="26"/>
  <c r="T29" i="26" l="1"/>
  <c r="R28" i="26"/>
  <c r="C31" i="26"/>
  <c r="C30" i="26"/>
  <c r="C29" i="26"/>
  <c r="C28" i="26"/>
  <c r="C27" i="26"/>
  <c r="C26" i="26"/>
  <c r="C25" i="26"/>
  <c r="C24" i="26"/>
  <c r="C23" i="26"/>
  <c r="C22" i="26"/>
  <c r="C21" i="26"/>
  <c r="C20" i="26"/>
  <c r="C19" i="26"/>
  <c r="C18" i="26"/>
  <c r="C17" i="26"/>
  <c r="C16" i="26"/>
  <c r="C15" i="26"/>
  <c r="C14" i="26"/>
  <c r="C13" i="26"/>
  <c r="C12" i="26"/>
  <c r="C11" i="26"/>
  <c r="P12" i="26"/>
  <c r="P13" i="26"/>
  <c r="P14" i="26"/>
  <c r="P15" i="26"/>
  <c r="P16" i="26"/>
  <c r="P17" i="26"/>
  <c r="P18" i="26"/>
  <c r="P19" i="26"/>
  <c r="P20" i="26"/>
  <c r="P21" i="26"/>
  <c r="P22" i="26"/>
  <c r="P23" i="26"/>
  <c r="P24" i="26"/>
  <c r="P25" i="26"/>
  <c r="P26" i="26"/>
  <c r="P27" i="26"/>
  <c r="P28" i="26"/>
  <c r="P29" i="26"/>
  <c r="P30" i="26"/>
  <c r="P31" i="26"/>
  <c r="O12" i="26"/>
  <c r="O13" i="26"/>
  <c r="O14" i="26"/>
  <c r="O15" i="26"/>
  <c r="O16" i="26"/>
  <c r="O17" i="26"/>
  <c r="O18" i="26"/>
  <c r="O19" i="26"/>
  <c r="O20" i="26"/>
  <c r="O21" i="26"/>
  <c r="O22" i="26"/>
  <c r="O23" i="26"/>
  <c r="O24" i="26"/>
  <c r="O25" i="26"/>
  <c r="O26" i="26"/>
  <c r="O27" i="26"/>
  <c r="O28" i="26"/>
  <c r="O29" i="26"/>
  <c r="O30" i="26"/>
  <c r="O31" i="26"/>
  <c r="N12" i="26"/>
  <c r="N13" i="26"/>
  <c r="N14" i="26"/>
  <c r="N15" i="26"/>
  <c r="N16" i="26"/>
  <c r="N17" i="26"/>
  <c r="N18" i="26"/>
  <c r="N19" i="26"/>
  <c r="N20" i="26"/>
  <c r="N21" i="26"/>
  <c r="N22" i="26"/>
  <c r="N23" i="26"/>
  <c r="N24" i="26"/>
  <c r="N25" i="26"/>
  <c r="N26" i="26"/>
  <c r="N27" i="26"/>
  <c r="N28" i="26"/>
  <c r="N29" i="26"/>
  <c r="N30" i="26"/>
  <c r="N31" i="26"/>
  <c r="M12" i="26"/>
  <c r="M13" i="26"/>
  <c r="M14" i="26"/>
  <c r="M15" i="26"/>
  <c r="M16" i="26"/>
  <c r="M17" i="26"/>
  <c r="M18" i="26"/>
  <c r="M19" i="26"/>
  <c r="M20" i="26"/>
  <c r="M21" i="26"/>
  <c r="M22" i="26"/>
  <c r="M23" i="26"/>
  <c r="M24" i="26"/>
  <c r="M25" i="26"/>
  <c r="M26" i="26"/>
  <c r="M27" i="26"/>
  <c r="M28" i="26"/>
  <c r="M29" i="26"/>
  <c r="M30" i="26"/>
  <c r="M31" i="26"/>
  <c r="M11" i="26"/>
  <c r="N11" i="26"/>
  <c r="O11" i="26"/>
  <c r="P11" i="26"/>
  <c r="J12" i="26"/>
  <c r="J13" i="26"/>
  <c r="J14" i="26"/>
  <c r="J15" i="26"/>
  <c r="J16" i="26"/>
  <c r="J17" i="26"/>
  <c r="J18" i="26"/>
  <c r="J19" i="26"/>
  <c r="J20" i="26"/>
  <c r="J21" i="26"/>
  <c r="J22" i="26"/>
  <c r="J23" i="26"/>
  <c r="J24" i="26"/>
  <c r="J25" i="26"/>
  <c r="J26" i="26"/>
  <c r="J27" i="26"/>
  <c r="J28" i="26"/>
  <c r="J29" i="26"/>
  <c r="J30" i="26"/>
  <c r="J31" i="26"/>
  <c r="I12" i="26"/>
  <c r="I13" i="26"/>
  <c r="I14" i="26"/>
  <c r="I15" i="26"/>
  <c r="I16" i="26"/>
  <c r="I17" i="26"/>
  <c r="I18" i="26"/>
  <c r="I19" i="26"/>
  <c r="I20" i="26"/>
  <c r="I21" i="26"/>
  <c r="I22" i="26"/>
  <c r="I23" i="26"/>
  <c r="I24" i="26"/>
  <c r="I25" i="26"/>
  <c r="I26" i="26"/>
  <c r="I27" i="26"/>
  <c r="I28" i="26"/>
  <c r="I29" i="26"/>
  <c r="I30" i="26"/>
  <c r="I31" i="26"/>
  <c r="H12" i="26"/>
  <c r="H13" i="26"/>
  <c r="H14" i="26"/>
  <c r="H15" i="26"/>
  <c r="H16" i="26"/>
  <c r="H17" i="26"/>
  <c r="H18" i="26"/>
  <c r="H19" i="26"/>
  <c r="H20" i="26"/>
  <c r="H21" i="26"/>
  <c r="H22" i="26"/>
  <c r="H23" i="26"/>
  <c r="H24" i="26"/>
  <c r="H25" i="26"/>
  <c r="H26" i="26"/>
  <c r="H27" i="26"/>
  <c r="H28" i="26"/>
  <c r="H29" i="26"/>
  <c r="H30" i="26"/>
  <c r="H31" i="26"/>
  <c r="G12" i="26"/>
  <c r="G13" i="26"/>
  <c r="G14" i="26"/>
  <c r="G15" i="26"/>
  <c r="G16" i="26"/>
  <c r="G17" i="26"/>
  <c r="G18" i="26"/>
  <c r="G19" i="26"/>
  <c r="G20" i="26"/>
  <c r="G21" i="26"/>
  <c r="G22" i="26"/>
  <c r="G23" i="26"/>
  <c r="G24" i="26"/>
  <c r="G25" i="26"/>
  <c r="G26" i="26"/>
  <c r="G27" i="26"/>
  <c r="G28" i="26"/>
  <c r="G29" i="26"/>
  <c r="G30" i="26"/>
  <c r="G31" i="26"/>
  <c r="G11" i="26"/>
  <c r="H11" i="26"/>
  <c r="I11" i="26"/>
  <c r="J11" i="26"/>
  <c r="F12" i="26"/>
  <c r="F13" i="26"/>
  <c r="F14" i="26"/>
  <c r="F15" i="26"/>
  <c r="F16" i="26"/>
  <c r="F17" i="26"/>
  <c r="F18" i="26"/>
  <c r="F19" i="26"/>
  <c r="F20" i="26"/>
  <c r="F21" i="26"/>
  <c r="F22" i="26"/>
  <c r="F23" i="26"/>
  <c r="F24" i="26"/>
  <c r="F25" i="26"/>
  <c r="F26" i="26"/>
  <c r="F27" i="26"/>
  <c r="F28" i="26"/>
  <c r="F29" i="26"/>
  <c r="F30" i="26"/>
  <c r="F31" i="26"/>
  <c r="F11" i="26"/>
  <c r="K471" i="26"/>
  <c r="D471" i="26"/>
  <c r="K470" i="26"/>
  <c r="D470" i="26"/>
  <c r="K469" i="26"/>
  <c r="D469" i="26"/>
  <c r="K468" i="26"/>
  <c r="D468" i="26"/>
  <c r="K467" i="26"/>
  <c r="D467" i="26"/>
  <c r="K466" i="26"/>
  <c r="D466" i="26"/>
  <c r="K465" i="26"/>
  <c r="D465" i="26"/>
  <c r="K464" i="26"/>
  <c r="D464" i="26"/>
  <c r="K463" i="26"/>
  <c r="D463" i="26"/>
  <c r="K462" i="26"/>
  <c r="D462" i="26"/>
  <c r="K461" i="26"/>
  <c r="D461" i="26"/>
  <c r="K460" i="26"/>
  <c r="D460" i="26"/>
  <c r="K459" i="26"/>
  <c r="D459" i="26"/>
  <c r="K458" i="26"/>
  <c r="D458" i="26"/>
  <c r="K457" i="26"/>
  <c r="D457" i="26"/>
  <c r="K456" i="26"/>
  <c r="D456" i="26"/>
  <c r="K455" i="26"/>
  <c r="D455" i="26"/>
  <c r="K454" i="26"/>
  <c r="D454" i="26"/>
  <c r="K453" i="26"/>
  <c r="D453" i="26"/>
  <c r="K452" i="26"/>
  <c r="D452" i="26"/>
  <c r="K451" i="26"/>
  <c r="D451" i="26"/>
  <c r="P450" i="26"/>
  <c r="O450" i="26"/>
  <c r="N450" i="26"/>
  <c r="M450" i="26"/>
  <c r="J450" i="26"/>
  <c r="I450" i="26"/>
  <c r="H450" i="26"/>
  <c r="G450" i="26"/>
  <c r="F450" i="26"/>
  <c r="C450" i="26"/>
  <c r="K449" i="26"/>
  <c r="D449" i="26"/>
  <c r="K448" i="26"/>
  <c r="D448" i="26"/>
  <c r="K447" i="26"/>
  <c r="D447" i="26"/>
  <c r="K446" i="26"/>
  <c r="D446" i="26"/>
  <c r="K445" i="26"/>
  <c r="D445" i="26"/>
  <c r="K444" i="26"/>
  <c r="D444" i="26"/>
  <c r="K443" i="26"/>
  <c r="D443" i="26"/>
  <c r="K442" i="26"/>
  <c r="D442" i="26"/>
  <c r="K441" i="26"/>
  <c r="D441" i="26"/>
  <c r="K440" i="26"/>
  <c r="D440" i="26"/>
  <c r="K439" i="26"/>
  <c r="D439" i="26"/>
  <c r="K438" i="26"/>
  <c r="D438" i="26"/>
  <c r="K437" i="26"/>
  <c r="D437" i="26"/>
  <c r="K436" i="26"/>
  <c r="D436" i="26"/>
  <c r="K435" i="26"/>
  <c r="D435" i="26"/>
  <c r="K434" i="26"/>
  <c r="D434" i="26"/>
  <c r="K433" i="26"/>
  <c r="D433" i="26"/>
  <c r="K432" i="26"/>
  <c r="D432" i="26"/>
  <c r="K431" i="26"/>
  <c r="D431" i="26"/>
  <c r="K430" i="26"/>
  <c r="D430" i="26"/>
  <c r="K429" i="26"/>
  <c r="D429" i="26"/>
  <c r="P428" i="26"/>
  <c r="O428" i="26"/>
  <c r="N428" i="26"/>
  <c r="M428" i="26"/>
  <c r="J428" i="26"/>
  <c r="I428" i="26"/>
  <c r="H428" i="26"/>
  <c r="G428" i="26"/>
  <c r="F428" i="26"/>
  <c r="C428" i="26"/>
  <c r="K427" i="26"/>
  <c r="D427" i="26"/>
  <c r="K426" i="26"/>
  <c r="D426" i="26"/>
  <c r="K425" i="26"/>
  <c r="D425" i="26"/>
  <c r="K424" i="26"/>
  <c r="D424" i="26"/>
  <c r="K423" i="26"/>
  <c r="D423" i="26"/>
  <c r="K422" i="26"/>
  <c r="D422" i="26"/>
  <c r="K421" i="26"/>
  <c r="D421" i="26"/>
  <c r="K420" i="26"/>
  <c r="D420" i="26"/>
  <c r="K419" i="26"/>
  <c r="D419" i="26"/>
  <c r="K418" i="26"/>
  <c r="D418" i="26"/>
  <c r="K417" i="26"/>
  <c r="D417" i="26"/>
  <c r="K416" i="26"/>
  <c r="D416" i="26"/>
  <c r="K415" i="26"/>
  <c r="D415" i="26"/>
  <c r="K414" i="26"/>
  <c r="D414" i="26"/>
  <c r="K413" i="26"/>
  <c r="D413" i="26"/>
  <c r="K412" i="26"/>
  <c r="D412" i="26"/>
  <c r="K411" i="26"/>
  <c r="D411" i="26"/>
  <c r="K410" i="26"/>
  <c r="D410" i="26"/>
  <c r="K409" i="26"/>
  <c r="D409" i="26"/>
  <c r="K408" i="26"/>
  <c r="D408" i="26"/>
  <c r="K407" i="26"/>
  <c r="D407" i="26"/>
  <c r="P406" i="26"/>
  <c r="O406" i="26"/>
  <c r="N406" i="26"/>
  <c r="M406" i="26"/>
  <c r="J406" i="26"/>
  <c r="I406" i="26"/>
  <c r="H406" i="26"/>
  <c r="G406" i="26"/>
  <c r="F406" i="26"/>
  <c r="C406" i="26"/>
  <c r="K405" i="26"/>
  <c r="D405" i="26"/>
  <c r="K404" i="26"/>
  <c r="D404" i="26"/>
  <c r="K403" i="26"/>
  <c r="D403" i="26"/>
  <c r="K402" i="26"/>
  <c r="D402" i="26"/>
  <c r="K401" i="26"/>
  <c r="D401" i="26"/>
  <c r="K400" i="26"/>
  <c r="D400" i="26"/>
  <c r="K399" i="26"/>
  <c r="D399" i="26"/>
  <c r="K398" i="26"/>
  <c r="D398" i="26"/>
  <c r="K397" i="26"/>
  <c r="D397" i="26"/>
  <c r="K396" i="26"/>
  <c r="D396" i="26"/>
  <c r="K395" i="26"/>
  <c r="D395" i="26"/>
  <c r="K394" i="26"/>
  <c r="D394" i="26"/>
  <c r="K393" i="26"/>
  <c r="D393" i="26"/>
  <c r="K392" i="26"/>
  <c r="D392" i="26"/>
  <c r="K391" i="26"/>
  <c r="D391" i="26"/>
  <c r="K390" i="26"/>
  <c r="D390" i="26"/>
  <c r="K389" i="26"/>
  <c r="D389" i="26"/>
  <c r="K388" i="26"/>
  <c r="D388" i="26"/>
  <c r="K387" i="26"/>
  <c r="D387" i="26"/>
  <c r="K386" i="26"/>
  <c r="D386" i="26"/>
  <c r="K385" i="26"/>
  <c r="D385" i="26"/>
  <c r="P384" i="26"/>
  <c r="O384" i="26"/>
  <c r="N384" i="26"/>
  <c r="M384" i="26"/>
  <c r="J384" i="26"/>
  <c r="I384" i="26"/>
  <c r="H384" i="26"/>
  <c r="G384" i="26"/>
  <c r="F384" i="26"/>
  <c r="C384" i="26"/>
  <c r="K383" i="26"/>
  <c r="D383" i="26"/>
  <c r="K382" i="26"/>
  <c r="D382" i="26"/>
  <c r="K381" i="26"/>
  <c r="D381" i="26"/>
  <c r="K380" i="26"/>
  <c r="D380" i="26"/>
  <c r="K379" i="26"/>
  <c r="D379" i="26"/>
  <c r="K378" i="26"/>
  <c r="D378" i="26"/>
  <c r="K377" i="26"/>
  <c r="D377" i="26"/>
  <c r="K376" i="26"/>
  <c r="D376" i="26"/>
  <c r="K375" i="26"/>
  <c r="D375" i="26"/>
  <c r="K374" i="26"/>
  <c r="D374" i="26"/>
  <c r="K373" i="26"/>
  <c r="D373" i="26"/>
  <c r="K372" i="26"/>
  <c r="D372" i="26"/>
  <c r="K371" i="26"/>
  <c r="D371" i="26"/>
  <c r="K370" i="26"/>
  <c r="D370" i="26"/>
  <c r="K369" i="26"/>
  <c r="D369" i="26"/>
  <c r="K368" i="26"/>
  <c r="D368" i="26"/>
  <c r="K367" i="26"/>
  <c r="D367" i="26"/>
  <c r="K366" i="26"/>
  <c r="D366" i="26"/>
  <c r="K365" i="26"/>
  <c r="D365" i="26"/>
  <c r="K364" i="26"/>
  <c r="D364" i="26"/>
  <c r="K363" i="26"/>
  <c r="D363" i="26"/>
  <c r="P362" i="26"/>
  <c r="O362" i="26"/>
  <c r="N362" i="26"/>
  <c r="M362" i="26"/>
  <c r="J362" i="26"/>
  <c r="I362" i="26"/>
  <c r="H362" i="26"/>
  <c r="G362" i="26"/>
  <c r="F362" i="26"/>
  <c r="C362" i="26"/>
  <c r="K361" i="26"/>
  <c r="D361" i="26"/>
  <c r="K360" i="26"/>
  <c r="D360" i="26"/>
  <c r="K359" i="26"/>
  <c r="D359" i="26"/>
  <c r="K358" i="26"/>
  <c r="D358" i="26"/>
  <c r="K357" i="26"/>
  <c r="D357" i="26"/>
  <c r="K356" i="26"/>
  <c r="D356" i="26"/>
  <c r="K355" i="26"/>
  <c r="D355" i="26"/>
  <c r="K354" i="26"/>
  <c r="D354" i="26"/>
  <c r="K353" i="26"/>
  <c r="D353" i="26"/>
  <c r="K352" i="26"/>
  <c r="D352" i="26"/>
  <c r="K351" i="26"/>
  <c r="D351" i="26"/>
  <c r="K350" i="26"/>
  <c r="D350" i="26"/>
  <c r="K349" i="26"/>
  <c r="D349" i="26"/>
  <c r="K348" i="26"/>
  <c r="D348" i="26"/>
  <c r="K347" i="26"/>
  <c r="D347" i="26"/>
  <c r="K346" i="26"/>
  <c r="D346" i="26"/>
  <c r="K345" i="26"/>
  <c r="D345" i="26"/>
  <c r="K344" i="26"/>
  <c r="D344" i="26"/>
  <c r="K343" i="26"/>
  <c r="D343" i="26"/>
  <c r="K342" i="26"/>
  <c r="D342" i="26"/>
  <c r="K341" i="26"/>
  <c r="D341" i="26"/>
  <c r="P340" i="26"/>
  <c r="O340" i="26"/>
  <c r="N340" i="26"/>
  <c r="M340" i="26"/>
  <c r="J340" i="26"/>
  <c r="I340" i="26"/>
  <c r="H340" i="26"/>
  <c r="G340" i="26"/>
  <c r="F340" i="26"/>
  <c r="C340" i="26"/>
  <c r="K339" i="26"/>
  <c r="D339" i="26"/>
  <c r="K338" i="26"/>
  <c r="D338" i="26"/>
  <c r="K337" i="26"/>
  <c r="D337" i="26"/>
  <c r="K336" i="26"/>
  <c r="D336" i="26"/>
  <c r="K335" i="26"/>
  <c r="D335" i="26"/>
  <c r="K334" i="26"/>
  <c r="D334" i="26"/>
  <c r="K333" i="26"/>
  <c r="D333" i="26"/>
  <c r="K332" i="26"/>
  <c r="D332" i="26"/>
  <c r="K331" i="26"/>
  <c r="D331" i="26"/>
  <c r="K330" i="26"/>
  <c r="D330" i="26"/>
  <c r="K329" i="26"/>
  <c r="D329" i="26"/>
  <c r="K328" i="26"/>
  <c r="D328" i="26"/>
  <c r="K327" i="26"/>
  <c r="D327" i="26"/>
  <c r="K326" i="26"/>
  <c r="D326" i="26"/>
  <c r="K325" i="26"/>
  <c r="D325" i="26"/>
  <c r="K324" i="26"/>
  <c r="D324" i="26"/>
  <c r="K323" i="26"/>
  <c r="D323" i="26"/>
  <c r="K322" i="26"/>
  <c r="D322" i="26"/>
  <c r="K321" i="26"/>
  <c r="D321" i="26"/>
  <c r="K320" i="26"/>
  <c r="D320" i="26"/>
  <c r="K319" i="26"/>
  <c r="D319" i="26"/>
  <c r="P318" i="26"/>
  <c r="O318" i="26"/>
  <c r="N318" i="26"/>
  <c r="M318" i="26"/>
  <c r="J318" i="26"/>
  <c r="I318" i="26"/>
  <c r="H318" i="26"/>
  <c r="G318" i="26"/>
  <c r="F318" i="26"/>
  <c r="C318" i="26"/>
  <c r="K317" i="26"/>
  <c r="D317" i="26"/>
  <c r="K316" i="26"/>
  <c r="D316" i="26"/>
  <c r="K315" i="26"/>
  <c r="D315" i="26"/>
  <c r="K314" i="26"/>
  <c r="D314" i="26"/>
  <c r="K313" i="26"/>
  <c r="D313" i="26"/>
  <c r="K312" i="26"/>
  <c r="D312" i="26"/>
  <c r="K311" i="26"/>
  <c r="D311" i="26"/>
  <c r="K310" i="26"/>
  <c r="D310" i="26"/>
  <c r="K309" i="26"/>
  <c r="D309" i="26"/>
  <c r="K308" i="26"/>
  <c r="D308" i="26"/>
  <c r="K307" i="26"/>
  <c r="D307" i="26"/>
  <c r="K306" i="26"/>
  <c r="D306" i="26"/>
  <c r="K305" i="26"/>
  <c r="D305" i="26"/>
  <c r="K304" i="26"/>
  <c r="D304" i="26"/>
  <c r="K303" i="26"/>
  <c r="D303" i="26"/>
  <c r="K302" i="26"/>
  <c r="D302" i="26"/>
  <c r="K301" i="26"/>
  <c r="D301" i="26"/>
  <c r="K300" i="26"/>
  <c r="D300" i="26"/>
  <c r="K299" i="26"/>
  <c r="D299" i="26"/>
  <c r="K298" i="26"/>
  <c r="D298" i="26"/>
  <c r="K297" i="26"/>
  <c r="D297" i="26"/>
  <c r="P296" i="26"/>
  <c r="O296" i="26"/>
  <c r="N296" i="26"/>
  <c r="M296" i="26"/>
  <c r="J296" i="26"/>
  <c r="I296" i="26"/>
  <c r="H296" i="26"/>
  <c r="G296" i="26"/>
  <c r="F296" i="26"/>
  <c r="C296" i="26"/>
  <c r="K295" i="26"/>
  <c r="D295" i="26"/>
  <c r="K294" i="26"/>
  <c r="D294" i="26"/>
  <c r="K293" i="26"/>
  <c r="D293" i="26"/>
  <c r="K292" i="26"/>
  <c r="D292" i="26"/>
  <c r="K291" i="26"/>
  <c r="D291" i="26"/>
  <c r="K290" i="26"/>
  <c r="D290" i="26"/>
  <c r="K289" i="26"/>
  <c r="D289" i="26"/>
  <c r="K288" i="26"/>
  <c r="D288" i="26"/>
  <c r="K287" i="26"/>
  <c r="D287" i="26"/>
  <c r="K286" i="26"/>
  <c r="D286" i="26"/>
  <c r="K285" i="26"/>
  <c r="D285" i="26"/>
  <c r="K284" i="26"/>
  <c r="D284" i="26"/>
  <c r="K283" i="26"/>
  <c r="D283" i="26"/>
  <c r="K282" i="26"/>
  <c r="D282" i="26"/>
  <c r="K281" i="26"/>
  <c r="D281" i="26"/>
  <c r="K280" i="26"/>
  <c r="D280" i="26"/>
  <c r="K279" i="26"/>
  <c r="D279" i="26"/>
  <c r="K278" i="26"/>
  <c r="D278" i="26"/>
  <c r="K277" i="26"/>
  <c r="D277" i="26"/>
  <c r="K276" i="26"/>
  <c r="D276" i="26"/>
  <c r="K275" i="26"/>
  <c r="D275" i="26"/>
  <c r="P274" i="26"/>
  <c r="O274" i="26"/>
  <c r="N274" i="26"/>
  <c r="M274" i="26"/>
  <c r="J274" i="26"/>
  <c r="I274" i="26"/>
  <c r="H274" i="26"/>
  <c r="G274" i="26"/>
  <c r="F274" i="26"/>
  <c r="C274" i="26"/>
  <c r="K273" i="26"/>
  <c r="D273" i="26"/>
  <c r="K272" i="26"/>
  <c r="D272" i="26"/>
  <c r="K271" i="26"/>
  <c r="D271" i="26"/>
  <c r="K270" i="26"/>
  <c r="D270" i="26"/>
  <c r="K269" i="26"/>
  <c r="D269" i="26"/>
  <c r="K268" i="26"/>
  <c r="D268" i="26"/>
  <c r="K267" i="26"/>
  <c r="D267" i="26"/>
  <c r="K266" i="26"/>
  <c r="D266" i="26"/>
  <c r="K265" i="26"/>
  <c r="D265" i="26"/>
  <c r="K264" i="26"/>
  <c r="D264" i="26"/>
  <c r="K263" i="26"/>
  <c r="D263" i="26"/>
  <c r="K262" i="26"/>
  <c r="D262" i="26"/>
  <c r="K261" i="26"/>
  <c r="D261" i="26"/>
  <c r="K260" i="26"/>
  <c r="D260" i="26"/>
  <c r="K259" i="26"/>
  <c r="D259" i="26"/>
  <c r="K258" i="26"/>
  <c r="D258" i="26"/>
  <c r="K257" i="26"/>
  <c r="D257" i="26"/>
  <c r="K256" i="26"/>
  <c r="D256" i="26"/>
  <c r="K255" i="26"/>
  <c r="D255" i="26"/>
  <c r="K254" i="26"/>
  <c r="D254" i="26"/>
  <c r="K253" i="26"/>
  <c r="D253" i="26"/>
  <c r="P252" i="26"/>
  <c r="O252" i="26"/>
  <c r="N252" i="26"/>
  <c r="M252" i="26"/>
  <c r="J252" i="26"/>
  <c r="I252" i="26"/>
  <c r="H252" i="26"/>
  <c r="G252" i="26"/>
  <c r="F252" i="26"/>
  <c r="C252" i="26"/>
  <c r="K251" i="26"/>
  <c r="D251" i="26"/>
  <c r="K250" i="26"/>
  <c r="D250" i="26"/>
  <c r="K249" i="26"/>
  <c r="D249" i="26"/>
  <c r="K248" i="26"/>
  <c r="D248" i="26"/>
  <c r="K247" i="26"/>
  <c r="D247" i="26"/>
  <c r="K246" i="26"/>
  <c r="D246" i="26"/>
  <c r="K245" i="26"/>
  <c r="D245" i="26"/>
  <c r="K244" i="26"/>
  <c r="D244" i="26"/>
  <c r="K243" i="26"/>
  <c r="D243" i="26"/>
  <c r="K242" i="26"/>
  <c r="D242" i="26"/>
  <c r="K241" i="26"/>
  <c r="D241" i="26"/>
  <c r="K240" i="26"/>
  <c r="D240" i="26"/>
  <c r="K239" i="26"/>
  <c r="D239" i="26"/>
  <c r="K238" i="26"/>
  <c r="D238" i="26"/>
  <c r="K237" i="26"/>
  <c r="D237" i="26"/>
  <c r="K236" i="26"/>
  <c r="D236" i="26"/>
  <c r="K235" i="26"/>
  <c r="D235" i="26"/>
  <c r="K234" i="26"/>
  <c r="D234" i="26"/>
  <c r="K233" i="26"/>
  <c r="D233" i="26"/>
  <c r="K232" i="26"/>
  <c r="D232" i="26"/>
  <c r="K231" i="26"/>
  <c r="D231" i="26"/>
  <c r="P230" i="26"/>
  <c r="O230" i="26"/>
  <c r="N230" i="26"/>
  <c r="M230" i="26"/>
  <c r="J230" i="26"/>
  <c r="I230" i="26"/>
  <c r="H230" i="26"/>
  <c r="G230" i="26"/>
  <c r="F230" i="26"/>
  <c r="C230" i="26"/>
  <c r="K229" i="26"/>
  <c r="D229" i="26"/>
  <c r="K228" i="26"/>
  <c r="D228" i="26"/>
  <c r="K227" i="26"/>
  <c r="D227" i="26"/>
  <c r="K226" i="26"/>
  <c r="D226" i="26"/>
  <c r="K225" i="26"/>
  <c r="D225" i="26"/>
  <c r="K224" i="26"/>
  <c r="D224" i="26"/>
  <c r="K223" i="26"/>
  <c r="D223" i="26"/>
  <c r="K222" i="26"/>
  <c r="D222" i="26"/>
  <c r="K221" i="26"/>
  <c r="D221" i="26"/>
  <c r="K220" i="26"/>
  <c r="D220" i="26"/>
  <c r="K219" i="26"/>
  <c r="D219" i="26"/>
  <c r="K218" i="26"/>
  <c r="D218" i="26"/>
  <c r="K217" i="26"/>
  <c r="D217" i="26"/>
  <c r="K216" i="26"/>
  <c r="D216" i="26"/>
  <c r="K215" i="26"/>
  <c r="D215" i="26"/>
  <c r="K214" i="26"/>
  <c r="D214" i="26"/>
  <c r="K213" i="26"/>
  <c r="D213" i="26"/>
  <c r="K212" i="26"/>
  <c r="D212" i="26"/>
  <c r="K211" i="26"/>
  <c r="D211" i="26"/>
  <c r="K210" i="26"/>
  <c r="D210" i="26"/>
  <c r="K209" i="26"/>
  <c r="D209" i="26"/>
  <c r="P208" i="26"/>
  <c r="O208" i="26"/>
  <c r="N208" i="26"/>
  <c r="M208" i="26"/>
  <c r="J208" i="26"/>
  <c r="I208" i="26"/>
  <c r="H208" i="26"/>
  <c r="G208" i="26"/>
  <c r="F208" i="26"/>
  <c r="C208" i="26"/>
  <c r="K207" i="26"/>
  <c r="D207" i="26"/>
  <c r="K206" i="26"/>
  <c r="D206" i="26"/>
  <c r="K205" i="26"/>
  <c r="D205" i="26"/>
  <c r="K204" i="26"/>
  <c r="D204" i="26"/>
  <c r="K203" i="26"/>
  <c r="D203" i="26"/>
  <c r="K202" i="26"/>
  <c r="D202" i="26"/>
  <c r="K201" i="26"/>
  <c r="D201" i="26"/>
  <c r="K200" i="26"/>
  <c r="D200" i="26"/>
  <c r="K199" i="26"/>
  <c r="D199" i="26"/>
  <c r="K198" i="26"/>
  <c r="D198" i="26"/>
  <c r="K197" i="26"/>
  <c r="D197" i="26"/>
  <c r="K196" i="26"/>
  <c r="D196" i="26"/>
  <c r="K195" i="26"/>
  <c r="D195" i="26"/>
  <c r="K194" i="26"/>
  <c r="D194" i="26"/>
  <c r="K193" i="26"/>
  <c r="D193" i="26"/>
  <c r="K192" i="26"/>
  <c r="D192" i="26"/>
  <c r="K191" i="26"/>
  <c r="D191" i="26"/>
  <c r="K190" i="26"/>
  <c r="D190" i="26"/>
  <c r="K189" i="26"/>
  <c r="D189" i="26"/>
  <c r="K188" i="26"/>
  <c r="D188" i="26"/>
  <c r="K187" i="26"/>
  <c r="D187" i="26"/>
  <c r="P186" i="26"/>
  <c r="O186" i="26"/>
  <c r="N186" i="26"/>
  <c r="M186" i="26"/>
  <c r="J186" i="26"/>
  <c r="I186" i="26"/>
  <c r="H186" i="26"/>
  <c r="G186" i="26"/>
  <c r="F186" i="26"/>
  <c r="C186" i="26"/>
  <c r="K185" i="26"/>
  <c r="D185" i="26"/>
  <c r="K184" i="26"/>
  <c r="D184" i="26"/>
  <c r="K183" i="26"/>
  <c r="D183" i="26"/>
  <c r="K182" i="26"/>
  <c r="D182" i="26"/>
  <c r="K181" i="26"/>
  <c r="D181" i="26"/>
  <c r="K180" i="26"/>
  <c r="D180" i="26"/>
  <c r="K179" i="26"/>
  <c r="D179" i="26"/>
  <c r="K178" i="26"/>
  <c r="D178" i="26"/>
  <c r="K177" i="26"/>
  <c r="D177" i="26"/>
  <c r="K176" i="26"/>
  <c r="D176" i="26"/>
  <c r="K175" i="26"/>
  <c r="D175" i="26"/>
  <c r="K174" i="26"/>
  <c r="D174" i="26"/>
  <c r="K173" i="26"/>
  <c r="D173" i="26"/>
  <c r="K172" i="26"/>
  <c r="D172" i="26"/>
  <c r="K171" i="26"/>
  <c r="D171" i="26"/>
  <c r="K170" i="26"/>
  <c r="D170" i="26"/>
  <c r="K169" i="26"/>
  <c r="D169" i="26"/>
  <c r="K168" i="26"/>
  <c r="D168" i="26"/>
  <c r="K167" i="26"/>
  <c r="D167" i="26"/>
  <c r="K166" i="26"/>
  <c r="D166" i="26"/>
  <c r="K165" i="26"/>
  <c r="D165" i="26"/>
  <c r="P164" i="26"/>
  <c r="O164" i="26"/>
  <c r="N164" i="26"/>
  <c r="M164" i="26"/>
  <c r="J164" i="26"/>
  <c r="I164" i="26"/>
  <c r="H164" i="26"/>
  <c r="G164" i="26"/>
  <c r="F164" i="26"/>
  <c r="C164" i="26"/>
  <c r="E184" i="26" s="1"/>
  <c r="K163" i="26"/>
  <c r="D163" i="26"/>
  <c r="K162" i="26"/>
  <c r="D162" i="26"/>
  <c r="K161" i="26"/>
  <c r="D161" i="26"/>
  <c r="K160" i="26"/>
  <c r="D160" i="26"/>
  <c r="K159" i="26"/>
  <c r="D159" i="26"/>
  <c r="K158" i="26"/>
  <c r="D158" i="26"/>
  <c r="K157" i="26"/>
  <c r="D157" i="26"/>
  <c r="K156" i="26"/>
  <c r="D156" i="26"/>
  <c r="K155" i="26"/>
  <c r="D155" i="26"/>
  <c r="K154" i="26"/>
  <c r="D154" i="26"/>
  <c r="K153" i="26"/>
  <c r="D153" i="26"/>
  <c r="K152" i="26"/>
  <c r="D152" i="26"/>
  <c r="K151" i="26"/>
  <c r="D151" i="26"/>
  <c r="K150" i="26"/>
  <c r="D150" i="26"/>
  <c r="K149" i="26"/>
  <c r="D149" i="26"/>
  <c r="K148" i="26"/>
  <c r="D148" i="26"/>
  <c r="K147" i="26"/>
  <c r="D147" i="26"/>
  <c r="K146" i="26"/>
  <c r="D146" i="26"/>
  <c r="K145" i="26"/>
  <c r="D145" i="26"/>
  <c r="K144" i="26"/>
  <c r="D144" i="26"/>
  <c r="K143" i="26"/>
  <c r="D143" i="26"/>
  <c r="P142" i="26"/>
  <c r="O142" i="26"/>
  <c r="N142" i="26"/>
  <c r="M142" i="26"/>
  <c r="J142" i="26"/>
  <c r="I142" i="26"/>
  <c r="H142" i="26"/>
  <c r="G142" i="26"/>
  <c r="F142" i="26"/>
  <c r="C142" i="26"/>
  <c r="K141" i="26"/>
  <c r="D141" i="26"/>
  <c r="K140" i="26"/>
  <c r="D140" i="26"/>
  <c r="K139" i="26"/>
  <c r="D139" i="26"/>
  <c r="K138" i="26"/>
  <c r="D138" i="26"/>
  <c r="K137" i="26"/>
  <c r="D137" i="26"/>
  <c r="K136" i="26"/>
  <c r="D136" i="26"/>
  <c r="K135" i="26"/>
  <c r="D135" i="26"/>
  <c r="K134" i="26"/>
  <c r="D134" i="26"/>
  <c r="K133" i="26"/>
  <c r="D133" i="26"/>
  <c r="K132" i="26"/>
  <c r="D132" i="26"/>
  <c r="K131" i="26"/>
  <c r="D131" i="26"/>
  <c r="K130" i="26"/>
  <c r="D130" i="26"/>
  <c r="K129" i="26"/>
  <c r="D129" i="26"/>
  <c r="K128" i="26"/>
  <c r="D128" i="26"/>
  <c r="K127" i="26"/>
  <c r="D127" i="26"/>
  <c r="K126" i="26"/>
  <c r="D126" i="26"/>
  <c r="K125" i="26"/>
  <c r="D125" i="26"/>
  <c r="K124" i="26"/>
  <c r="D124" i="26"/>
  <c r="K123" i="26"/>
  <c r="D123" i="26"/>
  <c r="K122" i="26"/>
  <c r="D122" i="26"/>
  <c r="K121" i="26"/>
  <c r="D121" i="26"/>
  <c r="P120" i="26"/>
  <c r="O120" i="26"/>
  <c r="N120" i="26"/>
  <c r="M120" i="26"/>
  <c r="J120" i="26"/>
  <c r="I120" i="26"/>
  <c r="H120" i="26"/>
  <c r="G120" i="26"/>
  <c r="F120" i="26"/>
  <c r="C120" i="26"/>
  <c r="K119" i="26"/>
  <c r="D119" i="26"/>
  <c r="K118" i="26"/>
  <c r="D118" i="26"/>
  <c r="K117" i="26"/>
  <c r="D117" i="26"/>
  <c r="K116" i="26"/>
  <c r="D116" i="26"/>
  <c r="K115" i="26"/>
  <c r="D115" i="26"/>
  <c r="K114" i="26"/>
  <c r="D114" i="26"/>
  <c r="K113" i="26"/>
  <c r="D113" i="26"/>
  <c r="K112" i="26"/>
  <c r="D112" i="26"/>
  <c r="K111" i="26"/>
  <c r="D111" i="26"/>
  <c r="K110" i="26"/>
  <c r="D110" i="26"/>
  <c r="K109" i="26"/>
  <c r="D109" i="26"/>
  <c r="K108" i="26"/>
  <c r="D108" i="26"/>
  <c r="K107" i="26"/>
  <c r="D107" i="26"/>
  <c r="K106" i="26"/>
  <c r="D106" i="26"/>
  <c r="K105" i="26"/>
  <c r="D105" i="26"/>
  <c r="K104" i="26"/>
  <c r="D104" i="26"/>
  <c r="K103" i="26"/>
  <c r="D103" i="26"/>
  <c r="K102" i="26"/>
  <c r="D102" i="26"/>
  <c r="K101" i="26"/>
  <c r="D101" i="26"/>
  <c r="K100" i="26"/>
  <c r="D100" i="26"/>
  <c r="K99" i="26"/>
  <c r="D99" i="26"/>
  <c r="P98" i="26"/>
  <c r="O98" i="26"/>
  <c r="N98" i="26"/>
  <c r="M98" i="26"/>
  <c r="J98" i="26"/>
  <c r="I98" i="26"/>
  <c r="H98" i="26"/>
  <c r="G98" i="26"/>
  <c r="F98" i="26"/>
  <c r="C98" i="26"/>
  <c r="K97" i="26"/>
  <c r="D97" i="26"/>
  <c r="K96" i="26"/>
  <c r="D96" i="26"/>
  <c r="K95" i="26"/>
  <c r="D95" i="26"/>
  <c r="K94" i="26"/>
  <c r="D94" i="26"/>
  <c r="K93" i="26"/>
  <c r="D93" i="26"/>
  <c r="K92" i="26"/>
  <c r="D92" i="26"/>
  <c r="K91" i="26"/>
  <c r="D91" i="26"/>
  <c r="K90" i="26"/>
  <c r="D90" i="26"/>
  <c r="K89" i="26"/>
  <c r="D89" i="26"/>
  <c r="K88" i="26"/>
  <c r="D88" i="26"/>
  <c r="K87" i="26"/>
  <c r="D87" i="26"/>
  <c r="K86" i="26"/>
  <c r="D86" i="26"/>
  <c r="K85" i="26"/>
  <c r="D85" i="26"/>
  <c r="K84" i="26"/>
  <c r="D84" i="26"/>
  <c r="K83" i="26"/>
  <c r="D83" i="26"/>
  <c r="K82" i="26"/>
  <c r="D82" i="26"/>
  <c r="K81" i="26"/>
  <c r="D81" i="26"/>
  <c r="K80" i="26"/>
  <c r="D80" i="26"/>
  <c r="K79" i="26"/>
  <c r="D79" i="26"/>
  <c r="K78" i="26"/>
  <c r="D78" i="26"/>
  <c r="K77" i="26"/>
  <c r="D77" i="26"/>
  <c r="P76" i="26"/>
  <c r="O76" i="26"/>
  <c r="N76" i="26"/>
  <c r="M76" i="26"/>
  <c r="J76" i="26"/>
  <c r="I76" i="26"/>
  <c r="H76" i="26"/>
  <c r="G76" i="26"/>
  <c r="F76" i="26"/>
  <c r="C76" i="26"/>
  <c r="K75" i="26"/>
  <c r="D75" i="26"/>
  <c r="K74" i="26"/>
  <c r="D74" i="26"/>
  <c r="K73" i="26"/>
  <c r="D73" i="26"/>
  <c r="K72" i="26"/>
  <c r="D72" i="26"/>
  <c r="K71" i="26"/>
  <c r="D71" i="26"/>
  <c r="K70" i="26"/>
  <c r="D70" i="26"/>
  <c r="K69" i="26"/>
  <c r="D69" i="26"/>
  <c r="K68" i="26"/>
  <c r="D68" i="26"/>
  <c r="K67" i="26"/>
  <c r="D67" i="26"/>
  <c r="K66" i="26"/>
  <c r="D66" i="26"/>
  <c r="K65" i="26"/>
  <c r="D65" i="26"/>
  <c r="K64" i="26"/>
  <c r="D64" i="26"/>
  <c r="K63" i="26"/>
  <c r="D63" i="26"/>
  <c r="K62" i="26"/>
  <c r="D62" i="26"/>
  <c r="K61" i="26"/>
  <c r="D61" i="26"/>
  <c r="K60" i="26"/>
  <c r="D60" i="26"/>
  <c r="K59" i="26"/>
  <c r="D59" i="26"/>
  <c r="K58" i="26"/>
  <c r="D58" i="26"/>
  <c r="K57" i="26"/>
  <c r="D57" i="26"/>
  <c r="K56" i="26"/>
  <c r="D56" i="26"/>
  <c r="K55" i="26"/>
  <c r="D55" i="26"/>
  <c r="P54" i="26"/>
  <c r="O54" i="26"/>
  <c r="N54" i="26"/>
  <c r="M54" i="26"/>
  <c r="J54" i="26"/>
  <c r="I54" i="26"/>
  <c r="H54" i="26"/>
  <c r="G54" i="26"/>
  <c r="F54" i="26"/>
  <c r="C54" i="26"/>
  <c r="K53" i="26"/>
  <c r="D53" i="26"/>
  <c r="K52" i="26"/>
  <c r="D52" i="26"/>
  <c r="K51" i="26"/>
  <c r="D51" i="26"/>
  <c r="K50" i="26"/>
  <c r="D50" i="26"/>
  <c r="K49" i="26"/>
  <c r="D49" i="26"/>
  <c r="K48" i="26"/>
  <c r="D48" i="26"/>
  <c r="K47" i="26"/>
  <c r="D47" i="26"/>
  <c r="K46" i="26"/>
  <c r="D46" i="26"/>
  <c r="K45" i="26"/>
  <c r="D45" i="26"/>
  <c r="K44" i="26"/>
  <c r="D44" i="26"/>
  <c r="K43" i="26"/>
  <c r="D43" i="26"/>
  <c r="K42" i="26"/>
  <c r="D42" i="26"/>
  <c r="K41" i="26"/>
  <c r="D41" i="26"/>
  <c r="K40" i="26"/>
  <c r="D40" i="26"/>
  <c r="K39" i="26"/>
  <c r="D39" i="26"/>
  <c r="K38" i="26"/>
  <c r="D38" i="26"/>
  <c r="K37" i="26"/>
  <c r="D37" i="26"/>
  <c r="K36" i="26"/>
  <c r="D36" i="26"/>
  <c r="K35" i="26"/>
  <c r="D35" i="26"/>
  <c r="K34" i="26"/>
  <c r="D34" i="26"/>
  <c r="K33" i="26"/>
  <c r="D33" i="26"/>
  <c r="P32" i="26"/>
  <c r="O32" i="26"/>
  <c r="N32" i="26"/>
  <c r="M32" i="26"/>
  <c r="J32" i="26"/>
  <c r="I32" i="26"/>
  <c r="H32" i="26"/>
  <c r="G32" i="26"/>
  <c r="F32" i="26"/>
  <c r="C32" i="26"/>
  <c r="D406" i="26" l="1"/>
  <c r="D428" i="26"/>
  <c r="K186" i="26"/>
  <c r="L204" i="26" s="1"/>
  <c r="K120" i="26"/>
  <c r="K296" i="26"/>
  <c r="L317" i="26" s="1"/>
  <c r="K230" i="26"/>
  <c r="L249" i="26" s="1"/>
  <c r="K208" i="26"/>
  <c r="L227" i="26" s="1"/>
  <c r="K164" i="26"/>
  <c r="L183" i="26" s="1"/>
  <c r="K142" i="26"/>
  <c r="L163" i="26" s="1"/>
  <c r="K98" i="26"/>
  <c r="L119" i="26" s="1"/>
  <c r="K450" i="26"/>
  <c r="L471" i="26" s="1"/>
  <c r="R27" i="26"/>
  <c r="T28" i="26"/>
  <c r="G10" i="26"/>
  <c r="D16" i="26"/>
  <c r="D28" i="26"/>
  <c r="D15" i="26"/>
  <c r="D21" i="26"/>
  <c r="D25" i="26"/>
  <c r="D29" i="26"/>
  <c r="D31" i="26"/>
  <c r="D54" i="26"/>
  <c r="E75" i="26" s="1"/>
  <c r="D76" i="26"/>
  <c r="K14" i="26"/>
  <c r="K18" i="26"/>
  <c r="K22" i="26"/>
  <c r="K26" i="26"/>
  <c r="K30" i="26"/>
  <c r="D24" i="26"/>
  <c r="D13" i="26"/>
  <c r="D17" i="26"/>
  <c r="D23" i="26"/>
  <c r="D27" i="26"/>
  <c r="K32" i="26"/>
  <c r="L52" i="26" s="1"/>
  <c r="D208" i="26"/>
  <c r="D384" i="26"/>
  <c r="E403" i="26" s="1"/>
  <c r="D12" i="26"/>
  <c r="D20" i="26"/>
  <c r="D19" i="26"/>
  <c r="M10" i="26"/>
  <c r="O10" i="26"/>
  <c r="K13" i="26"/>
  <c r="K15" i="26"/>
  <c r="K17" i="26"/>
  <c r="K19" i="26"/>
  <c r="K21" i="26"/>
  <c r="K23" i="26"/>
  <c r="K25" i="26"/>
  <c r="K27" i="26"/>
  <c r="K29" i="26"/>
  <c r="K31" i="26"/>
  <c r="K54" i="26"/>
  <c r="L75" i="26" s="1"/>
  <c r="K76" i="26"/>
  <c r="L95" i="26" s="1"/>
  <c r="F10" i="26"/>
  <c r="H10" i="26"/>
  <c r="I10" i="26"/>
  <c r="D22" i="26"/>
  <c r="D30" i="26"/>
  <c r="K362" i="26"/>
  <c r="L383" i="26" s="1"/>
  <c r="K384" i="26"/>
  <c r="L395" i="26" s="1"/>
  <c r="K406" i="26"/>
  <c r="L427" i="26" s="1"/>
  <c r="D14" i="26"/>
  <c r="D18" i="26"/>
  <c r="D26" i="26"/>
  <c r="K12" i="26"/>
  <c r="K16" i="26"/>
  <c r="K20" i="26"/>
  <c r="K24" i="26"/>
  <c r="K28" i="26"/>
  <c r="C10" i="26"/>
  <c r="E427" i="26"/>
  <c r="E423" i="26"/>
  <c r="E419" i="26"/>
  <c r="E415" i="26"/>
  <c r="E411" i="26"/>
  <c r="E407" i="26"/>
  <c r="E424" i="26"/>
  <c r="E420" i="26"/>
  <c r="E416" i="26"/>
  <c r="E412" i="26"/>
  <c r="E408" i="26"/>
  <c r="E426" i="26"/>
  <c r="E422" i="26"/>
  <c r="E410" i="26"/>
  <c r="E425" i="26"/>
  <c r="E421" i="26"/>
  <c r="E417" i="26"/>
  <c r="E413" i="26"/>
  <c r="E409" i="26"/>
  <c r="E418" i="26"/>
  <c r="E414" i="26"/>
  <c r="L394" i="26"/>
  <c r="E227" i="26"/>
  <c r="E223" i="26"/>
  <c r="E219" i="26"/>
  <c r="E215" i="26"/>
  <c r="E211" i="26"/>
  <c r="E228" i="26"/>
  <c r="E224" i="26"/>
  <c r="E220" i="26"/>
  <c r="E216" i="26"/>
  <c r="E212" i="26"/>
  <c r="E229" i="26"/>
  <c r="E225" i="26"/>
  <c r="E221" i="26"/>
  <c r="E217" i="26"/>
  <c r="E213" i="26"/>
  <c r="E209" i="26"/>
  <c r="E226" i="26"/>
  <c r="E222" i="26"/>
  <c r="E218" i="26"/>
  <c r="E214" i="26"/>
  <c r="E210" i="26"/>
  <c r="D164" i="26"/>
  <c r="J10" i="26"/>
  <c r="D11" i="26"/>
  <c r="K11" i="26"/>
  <c r="K274" i="26"/>
  <c r="L282" i="26" s="1"/>
  <c r="D120" i="26"/>
  <c r="L203" i="26"/>
  <c r="D252" i="26"/>
  <c r="E271" i="26" s="1"/>
  <c r="D318" i="26"/>
  <c r="E339" i="26" s="1"/>
  <c r="P10" i="26"/>
  <c r="D98" i="26"/>
  <c r="E118" i="26" s="1"/>
  <c r="D32" i="26"/>
  <c r="E50" i="26" s="1"/>
  <c r="D142" i="26"/>
  <c r="E161" i="26" s="1"/>
  <c r="L207" i="26"/>
  <c r="K318" i="26"/>
  <c r="L336" i="26" s="1"/>
  <c r="D362" i="26"/>
  <c r="N10" i="26"/>
  <c r="L53" i="26"/>
  <c r="L51" i="26"/>
  <c r="L50" i="26"/>
  <c r="L49" i="26"/>
  <c r="L47" i="26"/>
  <c r="L46" i="26"/>
  <c r="L45" i="26"/>
  <c r="L43" i="26"/>
  <c r="L42" i="26"/>
  <c r="L41" i="26"/>
  <c r="L39" i="26"/>
  <c r="L38" i="26"/>
  <c r="L37" i="26"/>
  <c r="L35" i="26"/>
  <c r="L34" i="26"/>
  <c r="L33" i="26"/>
  <c r="E107" i="26"/>
  <c r="E99" i="26"/>
  <c r="L141" i="26"/>
  <c r="L140" i="26"/>
  <c r="L139" i="26"/>
  <c r="L138" i="26"/>
  <c r="L137" i="26"/>
  <c r="L136" i="26"/>
  <c r="L135" i="26"/>
  <c r="L134" i="26"/>
  <c r="L133" i="26"/>
  <c r="L132" i="26"/>
  <c r="L131" i="26"/>
  <c r="L130" i="26"/>
  <c r="L129" i="26"/>
  <c r="L128" i="26"/>
  <c r="L127" i="26"/>
  <c r="L126" i="26"/>
  <c r="L125" i="26"/>
  <c r="L124" i="26"/>
  <c r="L123" i="26"/>
  <c r="L122" i="26"/>
  <c r="L121" i="26"/>
  <c r="E185" i="26"/>
  <c r="E183" i="26"/>
  <c r="E182" i="26"/>
  <c r="E181" i="26"/>
  <c r="E180" i="26"/>
  <c r="E179" i="26"/>
  <c r="E178" i="26"/>
  <c r="E177" i="26"/>
  <c r="E176" i="26"/>
  <c r="E175" i="26"/>
  <c r="E174" i="26"/>
  <c r="E173" i="26"/>
  <c r="E172" i="26"/>
  <c r="E171" i="26"/>
  <c r="E170" i="26"/>
  <c r="E169" i="26"/>
  <c r="E168" i="26"/>
  <c r="E167" i="26"/>
  <c r="E166" i="26"/>
  <c r="E165" i="26"/>
  <c r="L226" i="26"/>
  <c r="L224" i="26"/>
  <c r="L220" i="26"/>
  <c r="L218" i="26"/>
  <c r="L216" i="26"/>
  <c r="L214" i="26"/>
  <c r="L212" i="26"/>
  <c r="L210" i="26"/>
  <c r="E141" i="26"/>
  <c r="E138" i="26"/>
  <c r="E137" i="26"/>
  <c r="E136" i="26"/>
  <c r="E135" i="26"/>
  <c r="E134" i="26"/>
  <c r="E133" i="26"/>
  <c r="E132" i="26"/>
  <c r="E131" i="26"/>
  <c r="E130" i="26"/>
  <c r="E129" i="26"/>
  <c r="E128" i="26"/>
  <c r="E127" i="26"/>
  <c r="E126" i="26"/>
  <c r="E125" i="26"/>
  <c r="E124" i="26"/>
  <c r="E123" i="26"/>
  <c r="E122" i="26"/>
  <c r="E121" i="26"/>
  <c r="E97" i="26"/>
  <c r="E96" i="26"/>
  <c r="E95" i="26"/>
  <c r="E94" i="26"/>
  <c r="E93" i="26"/>
  <c r="E92" i="26"/>
  <c r="E91" i="26"/>
  <c r="E90" i="26"/>
  <c r="E89" i="26"/>
  <c r="E88" i="26"/>
  <c r="E87" i="26"/>
  <c r="E86" i="26"/>
  <c r="E85" i="26"/>
  <c r="E84" i="26"/>
  <c r="E83" i="26"/>
  <c r="E82" i="26"/>
  <c r="E81" i="26"/>
  <c r="E80" i="26"/>
  <c r="E79" i="26"/>
  <c r="E78" i="26"/>
  <c r="E77" i="26"/>
  <c r="E140" i="26"/>
  <c r="E139" i="26"/>
  <c r="D186" i="26"/>
  <c r="K252" i="26"/>
  <c r="L253" i="26" s="1"/>
  <c r="E51" i="26"/>
  <c r="E47" i="26"/>
  <c r="E43" i="26"/>
  <c r="E39" i="26"/>
  <c r="E35" i="26"/>
  <c r="E162" i="26"/>
  <c r="E158" i="26"/>
  <c r="E154" i="26"/>
  <c r="E150" i="26"/>
  <c r="E146" i="26"/>
  <c r="L184" i="26"/>
  <c r="L182" i="26"/>
  <c r="L180" i="26"/>
  <c r="L178" i="26"/>
  <c r="L176" i="26"/>
  <c r="L174" i="26"/>
  <c r="L172" i="26"/>
  <c r="L170" i="26"/>
  <c r="L168" i="26"/>
  <c r="L166" i="26"/>
  <c r="L190" i="26"/>
  <c r="L194" i="26"/>
  <c r="L198" i="26"/>
  <c r="L202" i="26"/>
  <c r="L206" i="26"/>
  <c r="D230" i="26"/>
  <c r="E272" i="26"/>
  <c r="L189" i="26"/>
  <c r="L193" i="26"/>
  <c r="L197" i="26"/>
  <c r="L201" i="26"/>
  <c r="L205" i="26"/>
  <c r="L99" i="26"/>
  <c r="L100" i="26"/>
  <c r="L101" i="26"/>
  <c r="L102" i="26"/>
  <c r="L103" i="26"/>
  <c r="L104" i="26"/>
  <c r="L105" i="26"/>
  <c r="L106" i="26"/>
  <c r="L107" i="26"/>
  <c r="L108" i="26"/>
  <c r="L109" i="26"/>
  <c r="L110" i="26"/>
  <c r="L111" i="26"/>
  <c r="L112" i="26"/>
  <c r="L113" i="26"/>
  <c r="L114" i="26"/>
  <c r="L115" i="26"/>
  <c r="L116" i="26"/>
  <c r="L117" i="26"/>
  <c r="L118" i="26"/>
  <c r="L144" i="26"/>
  <c r="L145" i="26"/>
  <c r="L148" i="26"/>
  <c r="L149" i="26"/>
  <c r="L152" i="26"/>
  <c r="L153" i="26"/>
  <c r="L156" i="26"/>
  <c r="L157" i="26"/>
  <c r="L160" i="26"/>
  <c r="L161" i="26"/>
  <c r="L187" i="26"/>
  <c r="L188" i="26"/>
  <c r="L192" i="26"/>
  <c r="L196" i="26"/>
  <c r="L200" i="26"/>
  <c r="L327" i="26"/>
  <c r="L319" i="26"/>
  <c r="K340" i="26"/>
  <c r="D274" i="26"/>
  <c r="D296" i="26"/>
  <c r="E297" i="26" s="1"/>
  <c r="E328" i="26"/>
  <c r="D340" i="26"/>
  <c r="E449" i="26"/>
  <c r="E448" i="26"/>
  <c r="E447" i="26"/>
  <c r="E446" i="26"/>
  <c r="E445" i="26"/>
  <c r="E444" i="26"/>
  <c r="E443" i="26"/>
  <c r="E442" i="26"/>
  <c r="E441" i="26"/>
  <c r="E440" i="26"/>
  <c r="E439" i="26"/>
  <c r="E438" i="26"/>
  <c r="E437" i="26"/>
  <c r="E436" i="26"/>
  <c r="E435" i="26"/>
  <c r="E434" i="26"/>
  <c r="E433" i="26"/>
  <c r="E432" i="26"/>
  <c r="E431" i="26"/>
  <c r="E430" i="26"/>
  <c r="E429" i="26"/>
  <c r="E364" i="26"/>
  <c r="E368" i="26"/>
  <c r="E372" i="26"/>
  <c r="E376" i="26"/>
  <c r="E380" i="26"/>
  <c r="E405" i="26"/>
  <c r="E404" i="26"/>
  <c r="E401" i="26"/>
  <c r="E400" i="26"/>
  <c r="E397" i="26"/>
  <c r="E396" i="26"/>
  <c r="E393" i="26"/>
  <c r="E392" i="26"/>
  <c r="E389" i="26"/>
  <c r="E388" i="26"/>
  <c r="E385" i="26"/>
  <c r="E363" i="26"/>
  <c r="E367" i="26"/>
  <c r="E371" i="26"/>
  <c r="E375" i="26"/>
  <c r="E379" i="26"/>
  <c r="E383" i="26"/>
  <c r="D450" i="26"/>
  <c r="L298" i="26"/>
  <c r="L314" i="26"/>
  <c r="E366" i="26"/>
  <c r="E370" i="26"/>
  <c r="E374" i="26"/>
  <c r="E378" i="26"/>
  <c r="K428" i="26"/>
  <c r="L372" i="26"/>
  <c r="L407" i="26"/>
  <c r="L408" i="26"/>
  <c r="L409" i="26"/>
  <c r="L410" i="26"/>
  <c r="L411" i="26"/>
  <c r="L412" i="26"/>
  <c r="L413" i="26"/>
  <c r="L414" i="26"/>
  <c r="L415" i="26"/>
  <c r="L416" i="26"/>
  <c r="L417" i="26"/>
  <c r="L418" i="26"/>
  <c r="L419" i="26"/>
  <c r="L420" i="26"/>
  <c r="L421" i="26"/>
  <c r="L422" i="26"/>
  <c r="L423" i="26"/>
  <c r="L424" i="26"/>
  <c r="L425" i="26"/>
  <c r="L426" i="26"/>
  <c r="L451" i="26"/>
  <c r="L452" i="26"/>
  <c r="L461" i="26"/>
  <c r="E115" i="26" l="1"/>
  <c r="L297" i="26"/>
  <c r="E248" i="26"/>
  <c r="E241" i="26"/>
  <c r="E256" i="26"/>
  <c r="E260" i="26"/>
  <c r="E264" i="26"/>
  <c r="E268" i="26"/>
  <c r="E60" i="26"/>
  <c r="E386" i="26"/>
  <c r="E390" i="26"/>
  <c r="E394" i="26"/>
  <c r="E398" i="26"/>
  <c r="E402" i="26"/>
  <c r="E387" i="26"/>
  <c r="E391" i="26"/>
  <c r="E395" i="26"/>
  <c r="E399" i="26"/>
  <c r="E332" i="26"/>
  <c r="E143" i="26"/>
  <c r="E147" i="26"/>
  <c r="E151" i="26"/>
  <c r="E155" i="26"/>
  <c r="E159" i="26"/>
  <c r="E163" i="26"/>
  <c r="E64" i="26"/>
  <c r="E320" i="26"/>
  <c r="E336" i="26"/>
  <c r="E144" i="26"/>
  <c r="E148" i="26"/>
  <c r="E152" i="26"/>
  <c r="E156" i="26"/>
  <c r="E160" i="26"/>
  <c r="E68" i="26"/>
  <c r="E324" i="26"/>
  <c r="E145" i="26"/>
  <c r="E149" i="26"/>
  <c r="E153" i="26"/>
  <c r="E157" i="26"/>
  <c r="E56" i="26"/>
  <c r="E72" i="26"/>
  <c r="E57" i="26"/>
  <c r="E61" i="26"/>
  <c r="E65" i="26"/>
  <c r="E69" i="26"/>
  <c r="E73" i="26"/>
  <c r="E58" i="26"/>
  <c r="E62" i="26"/>
  <c r="E66" i="26"/>
  <c r="E70" i="26"/>
  <c r="E74" i="26"/>
  <c r="E55" i="26"/>
  <c r="E59" i="26"/>
  <c r="E63" i="26"/>
  <c r="E67" i="26"/>
  <c r="E71" i="26"/>
  <c r="L335" i="26"/>
  <c r="L310" i="26"/>
  <c r="L306" i="26"/>
  <c r="L302" i="26"/>
  <c r="L313" i="26"/>
  <c r="L309" i="26"/>
  <c r="L305" i="26"/>
  <c r="L301" i="26"/>
  <c r="L316" i="26"/>
  <c r="L308" i="26"/>
  <c r="L304" i="26"/>
  <c r="L300" i="26"/>
  <c r="L312" i="26"/>
  <c r="L315" i="26"/>
  <c r="L311" i="26"/>
  <c r="L307" i="26"/>
  <c r="L303" i="26"/>
  <c r="L299" i="26"/>
  <c r="L296" i="26" s="1"/>
  <c r="L286" i="26"/>
  <c r="L251" i="26"/>
  <c r="L235" i="26"/>
  <c r="L242" i="26"/>
  <c r="L236" i="26"/>
  <c r="L237" i="26"/>
  <c r="L240" i="26"/>
  <c r="L244" i="26"/>
  <c r="L246" i="26"/>
  <c r="L248" i="26"/>
  <c r="L243" i="26"/>
  <c r="L234" i="26"/>
  <c r="L250" i="26"/>
  <c r="L245" i="26"/>
  <c r="L239" i="26"/>
  <c r="L241" i="26"/>
  <c r="L232" i="26"/>
  <c r="L231" i="26"/>
  <c r="L247" i="26"/>
  <c r="L238" i="26"/>
  <c r="L233" i="26"/>
  <c r="L222" i="26"/>
  <c r="L209" i="26"/>
  <c r="L213" i="26"/>
  <c r="L217" i="26"/>
  <c r="L221" i="26"/>
  <c r="L225" i="26"/>
  <c r="L211" i="26"/>
  <c r="L215" i="26"/>
  <c r="L219" i="26"/>
  <c r="L223" i="26"/>
  <c r="L228" i="26"/>
  <c r="L199" i="26"/>
  <c r="L191" i="26"/>
  <c r="L195" i="26"/>
  <c r="L159" i="26"/>
  <c r="L155" i="26"/>
  <c r="L151" i="26"/>
  <c r="L147" i="26"/>
  <c r="L162" i="26"/>
  <c r="L158" i="26"/>
  <c r="L154" i="26"/>
  <c r="L150" i="26"/>
  <c r="L146" i="26"/>
  <c r="L143" i="26"/>
  <c r="L97" i="26"/>
  <c r="L65" i="26"/>
  <c r="L61" i="26"/>
  <c r="L73" i="26"/>
  <c r="L57" i="26"/>
  <c r="L69" i="26"/>
  <c r="L72" i="26"/>
  <c r="L68" i="26"/>
  <c r="L64" i="26"/>
  <c r="L60" i="26"/>
  <c r="L56" i="26"/>
  <c r="L71" i="26"/>
  <c r="L67" i="26"/>
  <c r="L63" i="26"/>
  <c r="L59" i="26"/>
  <c r="L55" i="26"/>
  <c r="L74" i="26"/>
  <c r="L70" i="26"/>
  <c r="L66" i="26"/>
  <c r="L62" i="26"/>
  <c r="L58" i="26"/>
  <c r="L36" i="26"/>
  <c r="L40" i="26"/>
  <c r="L44" i="26"/>
  <c r="L48" i="26"/>
  <c r="L463" i="26"/>
  <c r="L468" i="26"/>
  <c r="L457" i="26"/>
  <c r="L467" i="26"/>
  <c r="L456" i="26"/>
  <c r="L465" i="26"/>
  <c r="L460" i="26"/>
  <c r="L455" i="26"/>
  <c r="L469" i="26"/>
  <c r="L464" i="26"/>
  <c r="L459" i="26"/>
  <c r="L453" i="26"/>
  <c r="L470" i="26"/>
  <c r="L466" i="26"/>
  <c r="L462" i="26"/>
  <c r="L458" i="26"/>
  <c r="L454" i="26"/>
  <c r="L368" i="26"/>
  <c r="L380" i="26"/>
  <c r="L364" i="26"/>
  <c r="L376" i="26"/>
  <c r="L375" i="26"/>
  <c r="L363" i="26"/>
  <c r="L381" i="26"/>
  <c r="L377" i="26"/>
  <c r="L373" i="26"/>
  <c r="L369" i="26"/>
  <c r="L365" i="26"/>
  <c r="L379" i="26"/>
  <c r="L371" i="26"/>
  <c r="L367" i="26"/>
  <c r="L382" i="26"/>
  <c r="L378" i="26"/>
  <c r="L374" i="26"/>
  <c r="L370" i="26"/>
  <c r="L366" i="26"/>
  <c r="L321" i="26"/>
  <c r="L329" i="26"/>
  <c r="L337" i="26"/>
  <c r="L323" i="26"/>
  <c r="L331" i="26"/>
  <c r="L339" i="26"/>
  <c r="L325" i="26"/>
  <c r="L333" i="26"/>
  <c r="L322" i="26"/>
  <c r="L326" i="26"/>
  <c r="L330" i="26"/>
  <c r="L334" i="26"/>
  <c r="L338" i="26"/>
  <c r="L320" i="26"/>
  <c r="L324" i="26"/>
  <c r="L328" i="26"/>
  <c r="L332" i="26"/>
  <c r="L279" i="26"/>
  <c r="L276" i="26"/>
  <c r="L292" i="26"/>
  <c r="L285" i="26"/>
  <c r="L229" i="26"/>
  <c r="L165" i="26"/>
  <c r="L169" i="26"/>
  <c r="L173" i="26"/>
  <c r="L177" i="26"/>
  <c r="L181" i="26"/>
  <c r="L185" i="26"/>
  <c r="L167" i="26"/>
  <c r="L171" i="26"/>
  <c r="L175" i="26"/>
  <c r="L179" i="26"/>
  <c r="L81" i="26"/>
  <c r="L80" i="26"/>
  <c r="L96" i="26"/>
  <c r="L88" i="26"/>
  <c r="L89" i="26"/>
  <c r="L84" i="26"/>
  <c r="L92" i="26"/>
  <c r="L77" i="26"/>
  <c r="L85" i="26"/>
  <c r="L93" i="26"/>
  <c r="L78" i="26"/>
  <c r="L82" i="26"/>
  <c r="L86" i="26"/>
  <c r="L90" i="26"/>
  <c r="L94" i="26"/>
  <c r="L79" i="26"/>
  <c r="L83" i="26"/>
  <c r="L87" i="26"/>
  <c r="L91" i="26"/>
  <c r="L405" i="26"/>
  <c r="L389" i="26"/>
  <c r="L399" i="26"/>
  <c r="L392" i="26"/>
  <c r="T27" i="26"/>
  <c r="R26" i="26"/>
  <c r="E111" i="26"/>
  <c r="E103" i="26"/>
  <c r="E119" i="26"/>
  <c r="E321" i="26"/>
  <c r="E325" i="26"/>
  <c r="E329" i="26"/>
  <c r="E333" i="26"/>
  <c r="E337" i="26"/>
  <c r="E36" i="26"/>
  <c r="E40" i="26"/>
  <c r="E44" i="26"/>
  <c r="E48" i="26"/>
  <c r="E52" i="26"/>
  <c r="L287" i="26"/>
  <c r="L281" i="26"/>
  <c r="L280" i="26"/>
  <c r="L293" i="26"/>
  <c r="L289" i="26"/>
  <c r="L290" i="26"/>
  <c r="K10" i="26"/>
  <c r="L29" i="26" s="1"/>
  <c r="E208" i="26"/>
  <c r="L390" i="26"/>
  <c r="L393" i="26"/>
  <c r="L386" i="26"/>
  <c r="L396" i="26"/>
  <c r="L387" i="26"/>
  <c r="L403" i="26"/>
  <c r="E406" i="26"/>
  <c r="E322" i="26"/>
  <c r="E326" i="26"/>
  <c r="E330" i="26"/>
  <c r="E334" i="26"/>
  <c r="E338" i="26"/>
  <c r="E33" i="26"/>
  <c r="E37" i="26"/>
  <c r="E41" i="26"/>
  <c r="E45" i="26"/>
  <c r="E49" i="26"/>
  <c r="E53" i="26"/>
  <c r="L275" i="26"/>
  <c r="L283" i="26"/>
  <c r="L284" i="26"/>
  <c r="L294" i="26"/>
  <c r="L278" i="26"/>
  <c r="L402" i="26"/>
  <c r="L397" i="26"/>
  <c r="L398" i="26"/>
  <c r="L400" i="26"/>
  <c r="L391" i="26"/>
  <c r="E319" i="26"/>
  <c r="E323" i="26"/>
  <c r="E327" i="26"/>
  <c r="E331" i="26"/>
  <c r="E335" i="26"/>
  <c r="E34" i="26"/>
  <c r="E38" i="26"/>
  <c r="E42" i="26"/>
  <c r="E46" i="26"/>
  <c r="L277" i="26"/>
  <c r="L291" i="26"/>
  <c r="L288" i="26"/>
  <c r="L295" i="26"/>
  <c r="L385" i="26"/>
  <c r="L401" i="26"/>
  <c r="L388" i="26"/>
  <c r="L404" i="26"/>
  <c r="E253" i="26"/>
  <c r="E257" i="26"/>
  <c r="E261" i="26"/>
  <c r="E265" i="26"/>
  <c r="E269" i="26"/>
  <c r="E273" i="26"/>
  <c r="E100" i="26"/>
  <c r="E104" i="26"/>
  <c r="E108" i="26"/>
  <c r="E112" i="26"/>
  <c r="E116" i="26"/>
  <c r="E382" i="26"/>
  <c r="E377" i="26"/>
  <c r="E373" i="26"/>
  <c r="E365" i="26"/>
  <c r="E369" i="26"/>
  <c r="E381" i="26"/>
  <c r="E254" i="26"/>
  <c r="E258" i="26"/>
  <c r="E262" i="26"/>
  <c r="E266" i="26"/>
  <c r="E270" i="26"/>
  <c r="E101" i="26"/>
  <c r="E105" i="26"/>
  <c r="E109" i="26"/>
  <c r="E113" i="26"/>
  <c r="E117" i="26"/>
  <c r="E255" i="26"/>
  <c r="E259" i="26"/>
  <c r="E263" i="26"/>
  <c r="E267" i="26"/>
  <c r="E164" i="26"/>
  <c r="E102" i="26"/>
  <c r="E106" i="26"/>
  <c r="E110" i="26"/>
  <c r="E114" i="26"/>
  <c r="L406" i="26"/>
  <c r="E428" i="26"/>
  <c r="E295" i="26"/>
  <c r="E294" i="26"/>
  <c r="E293" i="26"/>
  <c r="E292" i="26"/>
  <c r="E288" i="26"/>
  <c r="E284" i="26"/>
  <c r="E280" i="26"/>
  <c r="E276" i="26"/>
  <c r="E291" i="26"/>
  <c r="E287" i="26"/>
  <c r="E290" i="26"/>
  <c r="E286" i="26"/>
  <c r="E282" i="26"/>
  <c r="E278" i="26"/>
  <c r="E289" i="26"/>
  <c r="E285" i="26"/>
  <c r="E283" i="26"/>
  <c r="E281" i="26"/>
  <c r="E279" i="26"/>
  <c r="E277" i="26"/>
  <c r="E275" i="26"/>
  <c r="E207" i="26"/>
  <c r="E206" i="26"/>
  <c r="E205" i="26"/>
  <c r="E204" i="26"/>
  <c r="E203" i="26"/>
  <c r="E202" i="26"/>
  <c r="E201" i="26"/>
  <c r="E200" i="26"/>
  <c r="E199" i="26"/>
  <c r="E198" i="26"/>
  <c r="E197" i="26"/>
  <c r="E196" i="26"/>
  <c r="E195" i="26"/>
  <c r="E194" i="26"/>
  <c r="E193" i="26"/>
  <c r="E192" i="26"/>
  <c r="E191" i="26"/>
  <c r="E190" i="26"/>
  <c r="E189" i="26"/>
  <c r="E188" i="26"/>
  <c r="E187" i="26"/>
  <c r="L449" i="26"/>
  <c r="L448" i="26"/>
  <c r="L447" i="26"/>
  <c r="L446" i="26"/>
  <c r="L445" i="26"/>
  <c r="L444" i="26"/>
  <c r="L443" i="26"/>
  <c r="L442" i="26"/>
  <c r="L441" i="26"/>
  <c r="L440" i="26"/>
  <c r="L439" i="26"/>
  <c r="L438" i="26"/>
  <c r="L437" i="26"/>
  <c r="L436" i="26"/>
  <c r="L435" i="26"/>
  <c r="L434" i="26"/>
  <c r="L433" i="26"/>
  <c r="L432" i="26"/>
  <c r="L431" i="26"/>
  <c r="L430" i="26"/>
  <c r="L429" i="26"/>
  <c r="E361" i="26"/>
  <c r="E360" i="26"/>
  <c r="E359" i="26"/>
  <c r="E358" i="26"/>
  <c r="E357" i="26"/>
  <c r="E356" i="26"/>
  <c r="E355" i="26"/>
  <c r="E354" i="26"/>
  <c r="E353" i="26"/>
  <c r="E352" i="26"/>
  <c r="E351" i="26"/>
  <c r="E350" i="26"/>
  <c r="E349" i="26"/>
  <c r="E348" i="26"/>
  <c r="E347" i="26"/>
  <c r="E346" i="26"/>
  <c r="E345" i="26"/>
  <c r="E344" i="26"/>
  <c r="E343" i="26"/>
  <c r="E342" i="26"/>
  <c r="E341" i="26"/>
  <c r="L359" i="26"/>
  <c r="L355" i="26"/>
  <c r="L351" i="26"/>
  <c r="L347" i="26"/>
  <c r="L343" i="26"/>
  <c r="L342" i="26"/>
  <c r="L341" i="26"/>
  <c r="L360" i="26"/>
  <c r="L356" i="26"/>
  <c r="L352" i="26"/>
  <c r="L348" i="26"/>
  <c r="L344" i="26"/>
  <c r="L361" i="26"/>
  <c r="L357" i="26"/>
  <c r="L353" i="26"/>
  <c r="L349" i="26"/>
  <c r="L345" i="26"/>
  <c r="L346" i="26"/>
  <c r="L358" i="26"/>
  <c r="L354" i="26"/>
  <c r="L350" i="26"/>
  <c r="E120" i="26"/>
  <c r="E471" i="26"/>
  <c r="E470" i="26"/>
  <c r="E469" i="26"/>
  <c r="E468" i="26"/>
  <c r="E467" i="26"/>
  <c r="E466" i="26"/>
  <c r="E465" i="26"/>
  <c r="E464" i="26"/>
  <c r="E463" i="26"/>
  <c r="E462" i="26"/>
  <c r="E461" i="26"/>
  <c r="E460" i="26"/>
  <c r="E459" i="26"/>
  <c r="E458" i="26"/>
  <c r="E457" i="26"/>
  <c r="E456" i="26"/>
  <c r="E455" i="26"/>
  <c r="E454" i="26"/>
  <c r="E453" i="26"/>
  <c r="E452" i="26"/>
  <c r="E451" i="26"/>
  <c r="L98" i="26"/>
  <c r="E251" i="26"/>
  <c r="E250" i="26"/>
  <c r="E249" i="26"/>
  <c r="E247" i="26"/>
  <c r="E246" i="26"/>
  <c r="E245" i="26"/>
  <c r="E244" i="26"/>
  <c r="E243" i="26"/>
  <c r="E242" i="26"/>
  <c r="E240" i="26"/>
  <c r="E239" i="26"/>
  <c r="E238" i="26"/>
  <c r="E237" i="26"/>
  <c r="E236" i="26"/>
  <c r="E235" i="26"/>
  <c r="E234" i="26"/>
  <c r="E233" i="26"/>
  <c r="E232" i="26"/>
  <c r="E231" i="26"/>
  <c r="L273" i="26"/>
  <c r="L272" i="26"/>
  <c r="L271" i="26"/>
  <c r="L270" i="26"/>
  <c r="L269" i="26"/>
  <c r="L268" i="26"/>
  <c r="L267" i="26"/>
  <c r="L266" i="26"/>
  <c r="L265" i="26"/>
  <c r="L264" i="26"/>
  <c r="L263" i="26"/>
  <c r="L262" i="26"/>
  <c r="L261" i="26"/>
  <c r="L260" i="26"/>
  <c r="L259" i="26"/>
  <c r="L258" i="26"/>
  <c r="L257" i="26"/>
  <c r="L256" i="26"/>
  <c r="L255" i="26"/>
  <c r="L254" i="26"/>
  <c r="L120" i="26"/>
  <c r="E317" i="26"/>
  <c r="E316" i="26"/>
  <c r="E315" i="26"/>
  <c r="E314" i="26"/>
  <c r="E313" i="26"/>
  <c r="E312" i="26"/>
  <c r="E311" i="26"/>
  <c r="E310" i="26"/>
  <c r="E309" i="26"/>
  <c r="E308" i="26"/>
  <c r="E307" i="26"/>
  <c r="E306" i="26"/>
  <c r="E305" i="26"/>
  <c r="E304" i="26"/>
  <c r="E303" i="26"/>
  <c r="E302" i="26"/>
  <c r="E301" i="26"/>
  <c r="E300" i="26"/>
  <c r="E299" i="26"/>
  <c r="E298" i="26"/>
  <c r="L186" i="26"/>
  <c r="E76" i="26"/>
  <c r="E296" i="26" l="1"/>
  <c r="E142" i="26"/>
  <c r="E384" i="26"/>
  <c r="E54" i="26"/>
  <c r="L230" i="26"/>
  <c r="L208" i="26"/>
  <c r="L142" i="26"/>
  <c r="L54" i="26"/>
  <c r="L32" i="26"/>
  <c r="L450" i="26"/>
  <c r="L362" i="26"/>
  <c r="L318" i="26"/>
  <c r="L164" i="26"/>
  <c r="L76" i="26"/>
  <c r="L15" i="26"/>
  <c r="L23" i="26"/>
  <c r="L30" i="26"/>
  <c r="L28" i="26"/>
  <c r="L20" i="26"/>
  <c r="L31" i="26"/>
  <c r="L24" i="26"/>
  <c r="L19" i="26"/>
  <c r="L11" i="26"/>
  <c r="L14" i="26"/>
  <c r="L22" i="26"/>
  <c r="L26" i="26"/>
  <c r="L27" i="26"/>
  <c r="L16" i="26"/>
  <c r="L12" i="26"/>
  <c r="L13" i="26"/>
  <c r="L18" i="26"/>
  <c r="L17" i="26"/>
  <c r="L25" i="26"/>
  <c r="L21" i="26"/>
  <c r="R25" i="26"/>
  <c r="T26" i="26"/>
  <c r="L252" i="26"/>
  <c r="L384" i="26"/>
  <c r="E318" i="26"/>
  <c r="L274" i="26"/>
  <c r="E32" i="26"/>
  <c r="E98" i="26"/>
  <c r="E362" i="26"/>
  <c r="E252" i="26"/>
  <c r="E340" i="26"/>
  <c r="E230" i="26"/>
  <c r="L340" i="26"/>
  <c r="L428" i="26"/>
  <c r="E186" i="26"/>
  <c r="E450" i="26"/>
  <c r="E274" i="26"/>
  <c r="L10" i="26" l="1"/>
  <c r="R24" i="26"/>
  <c r="T25" i="26"/>
  <c r="D10" i="26"/>
  <c r="T24" i="26" l="1"/>
  <c r="R23" i="26"/>
  <c r="E30" i="26"/>
  <c r="E26" i="26"/>
  <c r="E22" i="26"/>
  <c r="E18" i="26"/>
  <c r="E14" i="26"/>
  <c r="E31" i="26"/>
  <c r="E27" i="26"/>
  <c r="E23" i="26"/>
  <c r="E19" i="26"/>
  <c r="E15" i="26"/>
  <c r="E11" i="26"/>
  <c r="E29" i="26"/>
  <c r="E25" i="26"/>
  <c r="E21" i="26"/>
  <c r="E17" i="26"/>
  <c r="E13" i="26"/>
  <c r="E28" i="26"/>
  <c r="E24" i="26"/>
  <c r="E20" i="26"/>
  <c r="E16" i="26"/>
  <c r="E12" i="26"/>
  <c r="R22" i="26" l="1"/>
  <c r="T23" i="26"/>
  <c r="E10" i="26"/>
  <c r="T22" i="26" l="1"/>
  <c r="R21" i="26"/>
  <c r="T21" i="26" l="1"/>
  <c r="R20" i="26"/>
  <c r="R19" i="26" l="1"/>
  <c r="T20" i="26"/>
  <c r="T19" i="26" l="1"/>
  <c r="R18" i="26"/>
  <c r="T18" i="26" l="1"/>
  <c r="R17" i="26"/>
  <c r="R16" i="26" l="1"/>
  <c r="T17" i="26"/>
  <c r="T16" i="26" l="1"/>
  <c r="R15" i="26"/>
  <c r="R14" i="26" l="1"/>
  <c r="T15" i="26"/>
  <c r="R13" i="26" l="1"/>
  <c r="T14" i="26"/>
  <c r="R12" i="26" l="1"/>
  <c r="T13" i="26"/>
  <c r="T12" i="26" l="1"/>
  <c r="R11" i="26"/>
  <c r="R10" i="26" s="1"/>
  <c r="T11" i="26" l="1"/>
  <c r="T10" i="26" s="1"/>
</calcChain>
</file>

<file path=xl/sharedStrings.xml><?xml version="1.0" encoding="utf-8"?>
<sst xmlns="http://schemas.openxmlformats.org/spreadsheetml/2006/main" count="3608" uniqueCount="813">
  <si>
    <t>UBND TỈNH ĐIỆN BIÊN</t>
  </si>
  <si>
    <t xml:space="preserve">CỘNG HOÀ XÃ HỘI CHỦ NGHĨA VIỆT NAM </t>
  </si>
  <si>
    <t>SỞ Y TẾ</t>
  </si>
  <si>
    <t>Độc lập - Tự do - Hạnh phúc</t>
  </si>
  <si>
    <t>BÁO CÁO SỐ LƯỢNG, CƠ CẤU NGẠCH/HẠNG CHỨC DANH NGHỀ NGHIỆP VIÊN CHỨC HIỆN CÓ, NHU CẤU BÓ TRÍ NGẠCH/ HẠNG CDNN THEO YÊU CẢU CÙA VỊ TRÍ VIỆC LÀM</t>
  </si>
  <si>
    <t>TT</t>
  </si>
  <si>
    <t>Ngạch/Chức danh nghề nghiệp</t>
  </si>
  <si>
    <t>Số biên chế viên chức được giao</t>
  </si>
  <si>
    <t>Số lượng hiện có</t>
  </si>
  <si>
    <t>Nhu cầu bố trí theo vị trí việc làm</t>
  </si>
  <si>
    <t>Ghi chú</t>
  </si>
  <si>
    <t>Tổng số</t>
  </si>
  <si>
    <t>hạng I và tương đương</t>
  </si>
  <si>
    <t>hạng II và tương đương</t>
  </si>
  <si>
    <t>hạng III và tương đương</t>
  </si>
  <si>
    <t>hạng IV và tương đương</t>
  </si>
  <si>
    <t>hạng V và tương đương</t>
  </si>
  <si>
    <t>Tổng số biên chế theo VTVL</t>
  </si>
  <si>
    <t>Bác sĩ</t>
  </si>
  <si>
    <t>Bác sĩ Y học dự phòng</t>
  </si>
  <si>
    <t>Y tế công cộng</t>
  </si>
  <si>
    <t>Điều dưỡng,</t>
  </si>
  <si>
    <t xml:space="preserve">Hộ sinh, </t>
  </si>
  <si>
    <t>Kỹ thuật y</t>
  </si>
  <si>
    <t>Dược</t>
  </si>
  <si>
    <t>Khoa học công nghệ (Trang thiết bị y tế)</t>
  </si>
  <si>
    <t xml:space="preserve">Dinh dưỡng </t>
  </si>
  <si>
    <t>Dân số</t>
  </si>
  <si>
    <t>Công tác xã hội</t>
  </si>
  <si>
    <t>Công nghệ thông tin</t>
  </si>
  <si>
    <t>Ngạch hành chính</t>
  </si>
  <si>
    <t>Ngạch văn thư + Lưu trữ</t>
  </si>
  <si>
    <t>Kế toán</t>
  </si>
  <si>
    <t>Y sĩ</t>
  </si>
  <si>
    <t>Khác….</t>
  </si>
  <si>
    <t>Tuyên truyền văn hoá</t>
  </si>
  <si>
    <t>Giáo viên (Mần non, Tiểu học, THCS,THPT)</t>
  </si>
  <si>
    <t>Giáo viên giáo dục nghề nghiệp lý thuyết</t>
  </si>
  <si>
    <t>Giáo viên giáo dục nghề nghiệp thực hành</t>
  </si>
  <si>
    <t>TRƯỜNG CAO ĐĂNG Y TẾ</t>
  </si>
  <si>
    <t>TRUNG TÂM KIỂM SOÁT BỆNH TẬT</t>
  </si>
  <si>
    <t>TRUNG TÂM PHÁP Y</t>
  </si>
  <si>
    <t>TRUNG TÂM GIÁM ĐỊNH Y KHOA</t>
  </si>
  <si>
    <t>TRUNG TÂM KIỂM NGHIẸM THUỐC - MP - TP</t>
  </si>
  <si>
    <t>BỆNH VIỆN ĐA KHOA TỈNH</t>
  </si>
  <si>
    <t>BỆNH VIỆN Y DƯỢC CÔ TRUYỀN - PHCN</t>
  </si>
  <si>
    <t>BỆNH VIỆN PHỔI</t>
  </si>
  <si>
    <t>BỆNH VIỆN TÂM THẦN</t>
  </si>
  <si>
    <t>CƠ SỞ BẢO TRỢ XÃ HỘI TỔNG HỢP</t>
  </si>
  <si>
    <t>TRUNG TÂM Y TẾ ĐIỆN BIÊN PHỦ</t>
  </si>
  <si>
    <t>TRUNG TÂM Y TẾ THANH AN</t>
  </si>
  <si>
    <t>TRUNG TÂM Y TẾ ĐIỆN BIÊN ĐÔNG</t>
  </si>
  <si>
    <t>TRUNG TÂM Y TẾ MƯỜNG ẲNG</t>
  </si>
  <si>
    <t>TRUNG TÂM Y TẾ TUẦN GIÁO</t>
  </si>
  <si>
    <t>TRUNG TÂM Y TẾ TỦA CHÙA</t>
  </si>
  <si>
    <t>TRUNG TÂM Y TẾ NA SANG</t>
  </si>
  <si>
    <t>TRUNG TÂM Y TẾ MƯỜNG LAY</t>
  </si>
  <si>
    <t>TRUNG TÂM Y TẾ NẬM PỒ</t>
  </si>
  <si>
    <t>TRUNG TÂM Y TẾ MƯỜNG NHÉ</t>
  </si>
  <si>
    <t>Tỷ lệ %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</si>
  <si>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</si>
  <si>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</si>
  <si>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</si>
  <si>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</si>
  <si>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</si>
  <si>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</si>
  <si>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</si>
  <si>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</si>
  <si>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</si>
  <si>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</si>
  <si>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</si>
  <si>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</si>
  <si>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XIII</t>
  </si>
  <si>
    <t>XIV</t>
  </si>
  <si>
    <t>XV</t>
  </si>
  <si>
    <t>XVI</t>
  </si>
  <si>
    <t>XVII</t>
  </si>
  <si>
    <t>XVIII</t>
  </si>
  <si>
    <t>XIX</t>
  </si>
  <si>
    <t>XX</t>
  </si>
  <si>
    <t>Đăng ký chỉ tiêu dự xét nâng ngạch</t>
  </si>
  <si>
    <t>Chỉ tiêu đăng ký</t>
  </si>
  <si>
    <t>Số thiếu theo VTVL</t>
  </si>
  <si>
    <t xml:space="preserve"> Hạng I và tương đương </t>
  </si>
  <si>
    <t xml:space="preserve">Hạng II và tương đương </t>
  </si>
  <si>
    <t>Hạng III và tương đương</t>
  </si>
  <si>
    <t>Hạng IV và tương đương</t>
  </si>
  <si>
    <t>CỘNG HÒA XÃ HỘI CHỦ NGHĨA VIỆT NAM</t>
  </si>
  <si>
    <t>Độc Lập - Tự do - Hạnh phúc</t>
  </si>
  <si>
    <t>DANH SÁCH VIÊN CHỨC CÓ ĐỦ CÁC TIÊU CHUẨN, ĐIỀU KIỆN DỰ XÉT THĂNG HẠNG CHỨC DANH NGHỀ NGHIỆP LÊN HẠNG III</t>
  </si>
  <si>
    <t>Họ và tên</t>
  </si>
  <si>
    <t>Ngày, tháng năm sinh</t>
  </si>
  <si>
    <t>Chức vụ, hoặc chức danh công tác</t>
  </si>
  <si>
    <t>Cơ quan đơn vị đang làm việc</t>
  </si>
  <si>
    <t>Đánh giá xếp loại năm 2024</t>
  </si>
  <si>
    <t xml:space="preserve">Thời gian giữ ngạch/ CDNN (kể cả TG tương đương) </t>
  </si>
  <si>
    <t>Mã số CDNN, mức lương hiện giữ</t>
  </si>
  <si>
    <t>Mã số chức danh nghề nghiệp đề nghị thăng hạng</t>
  </si>
  <si>
    <t>Văn bằng, chứng chỉ theo yêu cầu của hạng dự xét</t>
  </si>
  <si>
    <t xml:space="preserve">Nam </t>
  </si>
  <si>
    <t>Nữ</t>
  </si>
  <si>
    <t>Mã số CDNN hiện giữ</t>
  </si>
  <si>
    <t>Bậc</t>
  </si>
  <si>
    <t>Hệ số</t>
  </si>
  <si>
    <t>VK</t>
  </si>
  <si>
    <t>Hệ số chênh lệnh bảo lưu</t>
  </si>
  <si>
    <t>Thời gian hưởng</t>
  </si>
  <si>
    <t>Trình độ chuyên môn</t>
  </si>
  <si>
    <t>Ngoại ngữ</t>
  </si>
  <si>
    <t>Tin học</t>
  </si>
  <si>
    <t>Chứng chỉ BD CDNN hoặc CCHN</t>
  </si>
  <si>
    <t>Tiêu chuẩn năng lực CM NV hạng III đối với chức danh đề nghị</t>
  </si>
  <si>
    <t>Tiêu chuẩn của CDNN hạng III (nhiệm vụ, đạo đức NN ... )</t>
  </si>
  <si>
    <t>3</t>
  </si>
  <si>
    <t>Từ Điều dưỡng hạng IV mã số V.08.05.13 lên Điều dưỡng hạng III mã số V.08.05.12</t>
  </si>
  <si>
    <t>Trịnh Thùy Ninh</t>
  </si>
  <si>
    <t>09/11/1990</t>
  </si>
  <si>
    <t>Điều dưỡng hạng IV</t>
  </si>
  <si>
    <t>Bệnh viện Đa khoa tỉnh</t>
  </si>
  <si>
    <t>HT tốt NV</t>
  </si>
  <si>
    <t>13-01</t>
  </si>
  <si>
    <t>V.08.05.13</t>
  </si>
  <si>
    <t>3,34</t>
  </si>
  <si>
    <t>01/01/2025</t>
  </si>
  <si>
    <t>V.08.05.12</t>
  </si>
  <si>
    <t>Cử nhân Điều dưỡng</t>
  </si>
  <si>
    <t>Anh B1</t>
  </si>
  <si>
    <t>UDCNTTCB</t>
  </si>
  <si>
    <t>BDCDNN</t>
  </si>
  <si>
    <t>Đáp ứng</t>
  </si>
  <si>
    <t>Cao Khánh Linh</t>
  </si>
  <si>
    <t>27/05/1995</t>
  </si>
  <si>
    <t>5-02</t>
  </si>
  <si>
    <t>2,72</t>
  </si>
  <si>
    <t>01/03/2025</t>
  </si>
  <si>
    <t>Tiếng Mông</t>
  </si>
  <si>
    <t>Sùng Ly Biên</t>
  </si>
  <si>
    <t>15/11/1989</t>
  </si>
  <si>
    <t>14-08</t>
  </si>
  <si>
    <t>Nguyễn Bích Ngọc</t>
  </si>
  <si>
    <t>15/05/1990</t>
  </si>
  <si>
    <t>12-11</t>
  </si>
  <si>
    <t>Tiếng Mông- Anh B1</t>
  </si>
  <si>
    <t>Nguyến Thị Hằng Nga</t>
  </si>
  <si>
    <t>31/10/1996</t>
  </si>
  <si>
    <t>3-10</t>
  </si>
  <si>
    <t>2,41</t>
  </si>
  <si>
    <t>01/07/2024</t>
  </si>
  <si>
    <t>Anh A2</t>
  </si>
  <si>
    <t>Tin B</t>
  </si>
  <si>
    <t xml:space="preserve">Dương Thị Tuyết </t>
  </si>
  <si>
    <t>02/09/1989</t>
  </si>
  <si>
    <t>HTXSNV</t>
  </si>
  <si>
    <t>14-05</t>
  </si>
  <si>
    <t>3,65</t>
  </si>
  <si>
    <t>01/10/2023</t>
  </si>
  <si>
    <t>Nguyễn Thị Yến</t>
  </si>
  <si>
    <t>25/03/1985</t>
  </si>
  <si>
    <t>14-02</t>
  </si>
  <si>
    <t>Nguyễn Thị Viên</t>
  </si>
  <si>
    <t>18/10/1994</t>
  </si>
  <si>
    <t>4-8</t>
  </si>
  <si>
    <t>01/09/2023</t>
  </si>
  <si>
    <t xml:space="preserve"> Tiếng anh B1-B</t>
  </si>
  <si>
    <t>Nguyễn Thị Thảo</t>
  </si>
  <si>
    <t>19/08/1991</t>
  </si>
  <si>
    <t>9-03</t>
  </si>
  <si>
    <t>01/02/2024</t>
  </si>
  <si>
    <t>Tiếng Mông - Tiếng anh B1</t>
  </si>
  <si>
    <t>Nguyễn Bá Ngọc</t>
  </si>
  <si>
    <t>08/02/1985</t>
  </si>
  <si>
    <t>Anh - B1</t>
  </si>
  <si>
    <t>Lò Hải Long</t>
  </si>
  <si>
    <t>23/07/1982</t>
  </si>
  <si>
    <t>Nguyễn Thị Hồng Lương</t>
  </si>
  <si>
    <t>21/10/1993</t>
  </si>
  <si>
    <t>8-11</t>
  </si>
  <si>
    <t>01/06/2023</t>
  </si>
  <si>
    <t>Tiếng Mông - Anh B1</t>
  </si>
  <si>
    <t>Ngô Thủy Mận</t>
  </si>
  <si>
    <t>18/10/1989</t>
  </si>
  <si>
    <t>01/03/2024</t>
  </si>
  <si>
    <t>Nguyễn Thi Thương</t>
  </si>
  <si>
    <t>02/04/1988</t>
  </si>
  <si>
    <t>13-03</t>
  </si>
  <si>
    <t>01/08/2024</t>
  </si>
  <si>
    <t xml:space="preserve"> Anh B1-A</t>
  </si>
  <si>
    <t>Vũ Thị Sửu</t>
  </si>
  <si>
    <t>22/02/1973</t>
  </si>
  <si>
    <t>23-02</t>
  </si>
  <si>
    <t>4,27</t>
  </si>
  <si>
    <t xml:space="preserve"> Nguyễn Thị Hồng</t>
  </si>
  <si>
    <t>17-10</t>
  </si>
  <si>
    <t>3,96</t>
  </si>
  <si>
    <t>Anh B1-B</t>
  </si>
  <si>
    <t>Nguyễn Mạnh Thìn</t>
  </si>
  <si>
    <t>27/10/1988</t>
  </si>
  <si>
    <t>14-06</t>
  </si>
  <si>
    <t>01/06/2024</t>
  </si>
  <si>
    <t>Lý Thị Hướng</t>
  </si>
  <si>
    <t>27/08/1987</t>
  </si>
  <si>
    <t>15-03</t>
  </si>
  <si>
    <t>01/02/2023</t>
  </si>
  <si>
    <t>Nguyễn Thị Lý</t>
  </si>
  <si>
    <t>08/05/1990</t>
  </si>
  <si>
    <t>Phụ trách Điều dưỡng</t>
  </si>
  <si>
    <t>Lương Thị Ngân</t>
  </si>
  <si>
    <t>26/03/1986</t>
  </si>
  <si>
    <t>16-07</t>
  </si>
  <si>
    <t>01/11/2024</t>
  </si>
  <si>
    <t>Tiếng Mông - Tiếng anh A2</t>
  </si>
  <si>
    <t>Trần Thị Thu Hảo</t>
  </si>
  <si>
    <t>21/08/1985</t>
  </si>
  <si>
    <t>Điều dưỡng trưởng khoa</t>
  </si>
  <si>
    <t>17-07</t>
  </si>
  <si>
    <t>Trần Thị Nhàn</t>
  </si>
  <si>
    <t>13/09/1990</t>
  </si>
  <si>
    <t>8-10</t>
  </si>
  <si>
    <t>3,03</t>
  </si>
  <si>
    <t>Nguyễn Thị Thu Hiền</t>
  </si>
  <si>
    <t>17/08/1987</t>
  </si>
  <si>
    <t>13-08</t>
  </si>
  <si>
    <t>Lương Quý Toàn</t>
  </si>
  <si>
    <t>05/03/1986</t>
  </si>
  <si>
    <t>Tiếng anh B1-B</t>
  </si>
  <si>
    <t xml:space="preserve">Trần Trọng Thắng </t>
  </si>
  <si>
    <t>16/12/1986</t>
  </si>
  <si>
    <t xml:space="preserve">Phụ trách Điều dưỡng </t>
  </si>
  <si>
    <t>17-05</t>
  </si>
  <si>
    <t>Nguyễn Văn Hùng</t>
  </si>
  <si>
    <t>18/08/1988</t>
  </si>
  <si>
    <t>01/09/2024</t>
  </si>
  <si>
    <t>Ngô Thị Thúy Huệ</t>
  </si>
  <si>
    <t>07/08/1988</t>
  </si>
  <si>
    <t>14-07</t>
  </si>
  <si>
    <t>01/09/2022</t>
  </si>
  <si>
    <t>Lò Thị Bình</t>
  </si>
  <si>
    <t>10/12/1988</t>
  </si>
  <si>
    <t xml:space="preserve"> Anh B1</t>
  </si>
  <si>
    <t>Nguyễn Thị Thu</t>
  </si>
  <si>
    <t>01/09/1989</t>
  </si>
  <si>
    <t>11-06</t>
  </si>
  <si>
    <t>01/08/2022</t>
  </si>
  <si>
    <t>Lò Văn Cường</t>
  </si>
  <si>
    <t>12/11/1986</t>
  </si>
  <si>
    <t>Lê Dũng Thành</t>
  </si>
  <si>
    <t>02/05/1985</t>
  </si>
  <si>
    <t>14</t>
  </si>
  <si>
    <t xml:space="preserve"> Tiếng anh B1</t>
  </si>
  <si>
    <t>Nguyễn Việt Sơn</t>
  </si>
  <si>
    <t>01/09/1990</t>
  </si>
  <si>
    <t>01/05/2024</t>
  </si>
  <si>
    <t>Mai Thị Hương</t>
  </si>
  <si>
    <t>12/07/1982</t>
  </si>
  <si>
    <t>Lương Thị Hường</t>
  </si>
  <si>
    <t>05/08/1991</t>
  </si>
  <si>
    <t>8-03</t>
  </si>
  <si>
    <t>01/02/2025</t>
  </si>
  <si>
    <t>Đỗ Thế Hiển</t>
  </si>
  <si>
    <t>04/01/1983</t>
  </si>
  <si>
    <t>16-02</t>
  </si>
  <si>
    <t>01/03/2023</t>
  </si>
  <si>
    <t>Nguyễn Văn Vĩ</t>
  </si>
  <si>
    <t>25/07/1986</t>
  </si>
  <si>
    <t>Bệnh viện Y dược cổ truyền - Phục hồi chức năng</t>
  </si>
  <si>
    <t>13-10</t>
  </si>
  <si>
    <t>Mai Khánh Hoà</t>
  </si>
  <si>
    <t>05/051992</t>
  </si>
  <si>
    <t>9-09</t>
  </si>
  <si>
    <t>Mông, Anh B</t>
  </si>
  <si>
    <t>Nguyễn Thị Dung</t>
  </si>
  <si>
    <t>27/01/1984</t>
  </si>
  <si>
    <t>Bùi Thị Dịu</t>
  </si>
  <si>
    <t>14/04/1988</t>
  </si>
  <si>
    <t>14-01</t>
  </si>
  <si>
    <t>01/05/2023</t>
  </si>
  <si>
    <t>02/10/1993</t>
  </si>
  <si>
    <t>9-02</t>
  </si>
  <si>
    <t>Nguyễn Thị Hải</t>
  </si>
  <si>
    <t>11/11/1986</t>
  </si>
  <si>
    <t>Hà Văn Truyền</t>
  </si>
  <si>
    <t>02/07/1982</t>
  </si>
  <si>
    <t>19-06</t>
  </si>
  <si>
    <t>Anh B</t>
  </si>
  <si>
    <t>Nguyễn Thị Quỳnh</t>
  </si>
  <si>
    <t>10/07/1989</t>
  </si>
  <si>
    <t>Phí Thị Hảo</t>
  </si>
  <si>
    <t>16/09/1987</t>
  </si>
  <si>
    <t>Nguyễn Thị Phượng</t>
  </si>
  <si>
    <t>26/03/1989</t>
  </si>
  <si>
    <t>12-10</t>
  </si>
  <si>
    <t>Cà Thị Xưới</t>
  </si>
  <si>
    <t>02/09/1988</t>
  </si>
  <si>
    <t>15-02</t>
  </si>
  <si>
    <t>Vương Thị Thơ</t>
  </si>
  <si>
    <t>11/12/1985</t>
  </si>
  <si>
    <t>17-09</t>
  </si>
  <si>
    <t>Vũ Quang Dũng</t>
  </si>
  <si>
    <t>20/11/1983</t>
  </si>
  <si>
    <t>01/10/2022</t>
  </si>
  <si>
    <t>Nguyễn Thị Năm</t>
  </si>
  <si>
    <t>09/08/1987</t>
  </si>
  <si>
    <t>CCBDCDNN</t>
  </si>
  <si>
    <t>Lương Vân Anh</t>
  </si>
  <si>
    <t>22/12/1991</t>
  </si>
  <si>
    <t>Đoàn Thị Thu Hiên</t>
  </si>
  <si>
    <t>11/01/1986</t>
  </si>
  <si>
    <t>Bệnh viện Phổi</t>
  </si>
  <si>
    <t>15-10</t>
  </si>
  <si>
    <t>CCBDCDN; CCHN</t>
  </si>
  <si>
    <t>Đinh Thị Tươi</t>
  </si>
  <si>
    <t>18/08/1987</t>
  </si>
  <si>
    <t>Trần Thị Hạnh</t>
  </si>
  <si>
    <t>05/05/1987</t>
  </si>
  <si>
    <t>13-09</t>
  </si>
  <si>
    <t>Bùi Thị Khâm</t>
  </si>
  <si>
    <t>17/01/1985</t>
  </si>
  <si>
    <t>16-09</t>
  </si>
  <si>
    <t>Nguyễn Thị Hoa</t>
  </si>
  <si>
    <t>01/03/1992</t>
  </si>
  <si>
    <t>9</t>
  </si>
  <si>
    <t>Nguyễn Như Quỳnh</t>
  </si>
  <si>
    <t>13/10/1988</t>
  </si>
  <si>
    <t>Đặng Thị Huyền</t>
  </si>
  <si>
    <t>28/04/1988</t>
  </si>
  <si>
    <t>Quàng Thị Thoan</t>
  </si>
  <si>
    <t>05/10/1988</t>
  </si>
  <si>
    <t>Trần Mỹ Hải</t>
  </si>
  <si>
    <t>15/06/1989</t>
  </si>
  <si>
    <t>Quàng Thị Trang Sinh</t>
  </si>
  <si>
    <t>05/03/1993</t>
  </si>
  <si>
    <t>Trung tâm Y tế Điện Biên Đông</t>
  </si>
  <si>
    <t>8-07</t>
  </si>
  <si>
    <t>Lò Thị Dinh</t>
  </si>
  <si>
    <t>12/06/1984</t>
  </si>
  <si>
    <t>16-06</t>
  </si>
  <si>
    <t>Lò Thị Nhung</t>
  </si>
  <si>
    <t>02/10/1986</t>
  </si>
  <si>
    <t>Phạm Thị Bích Ngọc</t>
  </si>
  <si>
    <t>26/02/1985</t>
  </si>
  <si>
    <t>Trung tâm Y tế Mường Ảng</t>
  </si>
  <si>
    <t>Anh B- Tiếng Mông</t>
  </si>
  <si>
    <t>Lò Thị Lả Khiêm</t>
  </si>
  <si>
    <t>03/05/1987</t>
  </si>
  <si>
    <t>16-01</t>
  </si>
  <si>
    <t>Phạm Thị Hảo</t>
  </si>
  <si>
    <t>15/08/1988</t>
  </si>
  <si>
    <t>Lò Thị Bểm</t>
  </si>
  <si>
    <t>24/07/1986</t>
  </si>
  <si>
    <t>Trần Thị Chiêm Trang</t>
  </si>
  <si>
    <t>18/06/1988</t>
  </si>
  <si>
    <t>Quàng Thị Biên</t>
  </si>
  <si>
    <t>08/01/1985</t>
  </si>
  <si>
    <t>Trần Thị Hạnh Phúc</t>
  </si>
  <si>
    <t>24/08/1986</t>
  </si>
  <si>
    <t>14-09</t>
  </si>
  <si>
    <t>3,26</t>
  </si>
  <si>
    <t>Đặng Thị Mai Giang</t>
  </si>
  <si>
    <t>20/02/1987</t>
  </si>
  <si>
    <t>Điều Dưỡng Trưởng khoa</t>
  </si>
  <si>
    <t>Phạm Thị Hường</t>
  </si>
  <si>
    <t>25/03/1980</t>
  </si>
  <si>
    <t>Phó trưởng khoa phụ trách khoa</t>
  </si>
  <si>
    <t>Tống Thị Thu Dung</t>
  </si>
  <si>
    <t>30/04/1985</t>
  </si>
  <si>
    <t>18-05</t>
  </si>
  <si>
    <t>Lò Văn Sơn</t>
  </si>
  <si>
    <t>05/08/1984</t>
  </si>
  <si>
    <t>3,46</t>
  </si>
  <si>
    <t>Đặng Thị Phương</t>
  </si>
  <si>
    <t>26/09/1983</t>
  </si>
  <si>
    <t>Phạm Phú Khởi</t>
  </si>
  <si>
    <t>25/10/1990</t>
  </si>
  <si>
    <t>Phạm Minh Hưng</t>
  </si>
  <si>
    <t>04/10/1991</t>
  </si>
  <si>
    <t>Trung tâm Y tế Na Sang</t>
  </si>
  <si>
    <t>8-05</t>
  </si>
  <si>
    <t>Lò Thị Pó</t>
  </si>
  <si>
    <t>21/08/1987</t>
  </si>
  <si>
    <t>Trung tâm Y tế Mường Nhé</t>
  </si>
  <si>
    <t>16-05</t>
  </si>
  <si>
    <t>Nguyễn Thị Thắm</t>
  </si>
  <si>
    <t>12/02/1987</t>
  </si>
  <si>
    <t xml:space="preserve">Giàng Thị Sùng </t>
  </si>
  <si>
    <t>01/07/1989</t>
  </si>
  <si>
    <t>15-06</t>
  </si>
  <si>
    <t>Hờ A Cầu</t>
  </si>
  <si>
    <t>15/08/1987</t>
  </si>
  <si>
    <t>Cà Thị Vân Anh</t>
  </si>
  <si>
    <t>22/03/1986</t>
  </si>
  <si>
    <t>01/01/2023</t>
  </si>
  <si>
    <t>Lù Thị Thuận</t>
  </si>
  <si>
    <t>20/06/1983</t>
  </si>
  <si>
    <t>17-02</t>
  </si>
  <si>
    <t>01/07/2022</t>
  </si>
  <si>
    <t>Bùi Thị Lừng</t>
  </si>
  <si>
    <t>22/07/1988</t>
  </si>
  <si>
    <t>Trung tâm Y tế Nậm Pồ</t>
  </si>
  <si>
    <t>15-07</t>
  </si>
  <si>
    <t>Anh B1-Tiếng Mông</t>
  </si>
  <si>
    <t>Nguyễn Thị Hoài</t>
  </si>
  <si>
    <t>02/08/1993</t>
  </si>
  <si>
    <t>9-07</t>
  </si>
  <si>
    <t>CCHN</t>
  </si>
  <si>
    <t>Nguyễn Thị Quý</t>
  </si>
  <si>
    <t>19/04/1993</t>
  </si>
  <si>
    <t>Lường Văn Tiến</t>
  </si>
  <si>
    <t>27/07/1980</t>
  </si>
  <si>
    <t>18-10</t>
  </si>
  <si>
    <t>Anh B-Tiếng Mông</t>
  </si>
  <si>
    <t>Lò Thị Dung</t>
  </si>
  <si>
    <t>01/07/1992</t>
  </si>
  <si>
    <t>Nguyễn Thị Nhung</t>
  </si>
  <si>
    <t>22/11/1993</t>
  </si>
  <si>
    <t>Đỗ Thị Thanh</t>
  </si>
  <si>
    <t>10/12/1986</t>
  </si>
  <si>
    <t>13-05</t>
  </si>
  <si>
    <t>01/04/2024</t>
  </si>
  <si>
    <t>Trần Thị Chang</t>
  </si>
  <si>
    <t>16/08/1992</t>
  </si>
  <si>
    <t>Lường Thị Chung</t>
  </si>
  <si>
    <t>26/03/1985</t>
  </si>
  <si>
    <t>Trung tâm Y tế Tuần Giáo</t>
  </si>
  <si>
    <t>Lò Thị Nguyệt</t>
  </si>
  <si>
    <t>26/02/1988</t>
  </si>
  <si>
    <t>Điều dưỡng trưởng</t>
  </si>
  <si>
    <t>Đặng Thị Hà</t>
  </si>
  <si>
    <t>25/03/1988</t>
  </si>
  <si>
    <t>13-11</t>
  </si>
  <si>
    <t>Lò Thị Xiên</t>
  </si>
  <si>
    <t>27/07/1986</t>
  </si>
  <si>
    <t>12-02</t>
  </si>
  <si>
    <t>Nguyễn Thị Hoàn</t>
  </si>
  <si>
    <t>21/06/1988</t>
  </si>
  <si>
    <t>Lường Văn Quy</t>
  </si>
  <si>
    <t>23/04/1988</t>
  </si>
  <si>
    <t>Bùi Thị Hải</t>
  </si>
  <si>
    <t>23/09/1979</t>
  </si>
  <si>
    <t>19-09</t>
  </si>
  <si>
    <t>Quàng Văn Dương</t>
  </si>
  <si>
    <t>15/07/1987</t>
  </si>
  <si>
    <t>Hoàn thành tốt nhiệm vụ</t>
  </si>
  <si>
    <t>BDCDNN: CCHN</t>
  </si>
  <si>
    <t>Lò Thị Ón</t>
  </si>
  <si>
    <t>24/04/1987</t>
  </si>
  <si>
    <t>Cà Văn Hà</t>
  </si>
  <si>
    <t>10/05/1987</t>
  </si>
  <si>
    <t>Lò Văn  Quyết</t>
  </si>
  <si>
    <t>Lò Văn Cương</t>
  </si>
  <si>
    <t>28/08/1988</t>
  </si>
  <si>
    <t>10</t>
  </si>
  <si>
    <t>Vũ Thị Hương</t>
  </si>
  <si>
    <t>20/07/1989</t>
  </si>
  <si>
    <t>12-07</t>
  </si>
  <si>
    <t>Hoàng Thị Lan</t>
  </si>
  <si>
    <t>15/10/1993</t>
  </si>
  <si>
    <t>01/01/2024</t>
  </si>
  <si>
    <t>Lường Thị Hoa</t>
  </si>
  <si>
    <t>09/09/1989</t>
  </si>
  <si>
    <t>Lò Thị Xuân</t>
  </si>
  <si>
    <t>27/07/1990</t>
  </si>
  <si>
    <t>Đinh Thị Thương Huyền</t>
  </si>
  <si>
    <t>17/07/1992</t>
  </si>
  <si>
    <t>2,66</t>
  </si>
  <si>
    <t>Phạm Thị Chi</t>
  </si>
  <si>
    <t>12/01/1989</t>
  </si>
  <si>
    <t>Mào Văn Mưu</t>
  </si>
  <si>
    <t>08/09/1988</t>
  </si>
  <si>
    <t>Trung tâm Y tế Tủa Chùa</t>
  </si>
  <si>
    <t>HTTNV</t>
  </si>
  <si>
    <t>Anh B-Tiếng Mông</t>
  </si>
  <si>
    <t>Lò Văn Dung</t>
  </si>
  <si>
    <t>04/04/1989</t>
  </si>
  <si>
    <t>09-10</t>
  </si>
  <si>
    <t>Lò Văn Tản</t>
  </si>
  <si>
    <t>Sỉ Dùng Si</t>
  </si>
  <si>
    <t>16/06/1984</t>
  </si>
  <si>
    <t>19</t>
  </si>
  <si>
    <t xml:space="preserve">Anh B </t>
  </si>
  <si>
    <t>Lò Văn Phỉu</t>
  </si>
  <si>
    <t>03/03/1987</t>
  </si>
  <si>
    <t>14-11</t>
  </si>
  <si>
    <t>Mào Văn Hưởng</t>
  </si>
  <si>
    <t>06/09/1985</t>
  </si>
  <si>
    <t>Tòng Văn Nhượng</t>
  </si>
  <si>
    <t>10/02/1988</t>
  </si>
  <si>
    <t>Lò Xuân Văn</t>
  </si>
  <si>
    <t>13/08/1990</t>
  </si>
  <si>
    <t>Nguyễn Thị Ngọc</t>
  </si>
  <si>
    <t>05/11/1986</t>
  </si>
  <si>
    <t>Trung tâm Y tế Thanh An</t>
  </si>
  <si>
    <t>Anh  B</t>
  </si>
  <si>
    <t>Lò Thị Lả</t>
  </si>
  <si>
    <t>25/06/1986</t>
  </si>
  <si>
    <t>Cao Thị Ngọc Châm</t>
  </si>
  <si>
    <t>23/07/1990</t>
  </si>
  <si>
    <t>12</t>
  </si>
  <si>
    <t>01/05/2025</t>
  </si>
  <si>
    <t>Trần Thị Mỹ</t>
  </si>
  <si>
    <t>18/11/1987</t>
  </si>
  <si>
    <t>Phạm Thị Hồng Nhung</t>
  </si>
  <si>
    <t>02/12/1992</t>
  </si>
  <si>
    <t>8-08</t>
  </si>
  <si>
    <t>Ngô Xuân Huỳnh</t>
  </si>
  <si>
    <t>12/04/1990</t>
  </si>
  <si>
    <t xml:space="preserve">Chứng chỉ CEFR Bậc A2 </t>
  </si>
  <si>
    <t>Tin học ứng dụng trình độ B</t>
  </si>
  <si>
    <t>Hà Thị Thanh Thuỷ</t>
  </si>
  <si>
    <t>05/11/1983</t>
  </si>
  <si>
    <t>19-03</t>
  </si>
  <si>
    <t>01/06/2025</t>
  </si>
  <si>
    <t>Hồ Lan Phương</t>
  </si>
  <si>
    <t>24/12/1990</t>
  </si>
  <si>
    <t>Trung tâm Y tế Điện Biên Phủ</t>
  </si>
  <si>
    <t>Tiếng Anh B1</t>
  </si>
  <si>
    <t>ƯD CNTT CB</t>
  </si>
  <si>
    <t>Lò Thị Hặc</t>
  </si>
  <si>
    <t>10/02/1990</t>
  </si>
  <si>
    <t>13</t>
  </si>
  <si>
    <t>01/04/2025</t>
  </si>
  <si>
    <t>Tiếng Dân tộc Mông</t>
  </si>
  <si>
    <t>Trần Thị Phương</t>
  </si>
  <si>
    <t>25/06/1991</t>
  </si>
  <si>
    <t>Tiếng Anh B</t>
  </si>
  <si>
    <t>Lê Thị Hòa</t>
  </si>
  <si>
    <t>07/07/1992</t>
  </si>
  <si>
    <t>Trần Thị Tình</t>
  </si>
  <si>
    <t>20/04/1991</t>
  </si>
  <si>
    <t>Trung tâm Kiểm soát bệnh tật</t>
  </si>
  <si>
    <t>8-09</t>
  </si>
  <si>
    <t>Anh B H.Mông</t>
  </si>
  <si>
    <t>Tin B, UDCNTTCB</t>
  </si>
  <si>
    <t>Hà Minh Huệ</t>
  </si>
  <si>
    <t>07/05/1985</t>
  </si>
  <si>
    <t>Anh A2. H.Mông</t>
  </si>
  <si>
    <t>Phạm Văn Chiến</t>
  </si>
  <si>
    <t>12/07/1985</t>
  </si>
  <si>
    <t xml:space="preserve">3 </t>
  </si>
  <si>
    <t>Tiếng Mông- Anh B</t>
  </si>
  <si>
    <t>Nguyễn Thị Lan</t>
  </si>
  <si>
    <t>13/02/1972</t>
  </si>
  <si>
    <t>Trần Thanh Thuý</t>
  </si>
  <si>
    <t>01/05/1984</t>
  </si>
  <si>
    <t>PhạmThị Thanh Tâm</t>
  </si>
  <si>
    <t>18/07/1990</t>
  </si>
  <si>
    <t>Trần Ngọc Điệp</t>
  </si>
  <si>
    <t>16/04/1992</t>
  </si>
  <si>
    <t>Trần Thị Thái</t>
  </si>
  <si>
    <t>18/09/1980</t>
  </si>
  <si>
    <t>Khúc Thị Nụ</t>
  </si>
  <si>
    <t>30/07/1987</t>
  </si>
  <si>
    <t>Từ Hộ sinh hạng IV mã số  V.08.06.16 lên Hộ sinh hạng III Mã số V.08.06.15</t>
  </si>
  <si>
    <t>Phạm Thuỳ Vân</t>
  </si>
  <si>
    <t>22/10/1986</t>
  </si>
  <si>
    <t>Hộ sinh hạng IV</t>
  </si>
  <si>
    <t>14-04</t>
  </si>
  <si>
    <t>V.08.06.16</t>
  </si>
  <si>
    <t>V.08.06.15</t>
  </si>
  <si>
    <t>Đại học điều dưỡng - Chuyên ngành Sản phụ khoa</t>
  </si>
  <si>
    <t>Từ Kỹ thuật Y hạng IV mã số V.08.07.19 lên Kỹ thuật Y hạng III mã số V.08.07.18</t>
  </si>
  <si>
    <t>Phạm Minh Trang</t>
  </si>
  <si>
    <t>17/07/1991</t>
  </si>
  <si>
    <t>Kỹ thuật Y hạng IV</t>
  </si>
  <si>
    <t>V.08.07.19</t>
  </si>
  <si>
    <t>V.08.07.18</t>
  </si>
  <si>
    <t>Cử nhân Kỹ thuật phục hồi chức năng</t>
  </si>
  <si>
    <t>Đỗ Thị Lý</t>
  </si>
  <si>
    <t>19/04/1991</t>
  </si>
  <si>
    <t>Ngô Việt Hùng</t>
  </si>
  <si>
    <t>30/12/1994</t>
  </si>
  <si>
    <t>Nguyễn Thị Thanh Loan</t>
  </si>
  <si>
    <t>07/05/1992</t>
  </si>
  <si>
    <t>7-11</t>
  </si>
  <si>
    <t>2,86</t>
  </si>
  <si>
    <t>Cử nhân kỹ thuật Xét nghiệm 
y học</t>
  </si>
  <si>
    <t>Trần Huy Nam</t>
  </si>
  <si>
    <t>14/03/1991</t>
  </si>
  <si>
    <t>15/10/2024</t>
  </si>
  <si>
    <t>Vũ Như Ngọc</t>
  </si>
  <si>
    <t>02/08/1989</t>
  </si>
  <si>
    <t>Tiếng Mông</t>
  </si>
  <si>
    <t>Lò Thị Tuyến</t>
  </si>
  <si>
    <t>05/07/1992</t>
  </si>
  <si>
    <t>Kỹ thuật viên Hạng IV</t>
  </si>
  <si>
    <t>7-06</t>
  </si>
  <si>
    <t xml:space="preserve">CCHN
</t>
  </si>
  <si>
    <t>Tăng Thị Quỳnh Nga</t>
  </si>
  <si>
    <t>28/08/1994</t>
  </si>
  <si>
    <t>7-04</t>
  </si>
  <si>
    <t>Nguyễn Thị Nga</t>
  </si>
  <si>
    <t>08/04/1992</t>
  </si>
  <si>
    <t xml:space="preserve">Từ Dược hạng IV mã số V.08.08.23 lên Dược sĩ hạng III mã số V.08.08.22 </t>
  </si>
  <si>
    <t>Nguyễn Sĩ Kiên</t>
  </si>
  <si>
    <t>07/06/1996</t>
  </si>
  <si>
    <t xml:space="preserve"> Dược hạng IV</t>
  </si>
  <si>
    <t>4-07</t>
  </si>
  <si>
    <t>V.08.08.23</t>
  </si>
  <si>
    <t>V.08.08.22</t>
  </si>
  <si>
    <t>Đại học Dược</t>
  </si>
  <si>
    <t xml:space="preserve"> Anh A2</t>
  </si>
  <si>
    <t xml:space="preserve">Vũ Thị Yến </t>
  </si>
  <si>
    <t>29/03/1973</t>
  </si>
  <si>
    <t>28</t>
  </si>
  <si>
    <t>Triệu Thị Hiền</t>
  </si>
  <si>
    <t>21/08/1984</t>
  </si>
  <si>
    <t>13-06</t>
  </si>
  <si>
    <t>Trần Thị Liên</t>
  </si>
  <si>
    <t>23/07/1989</t>
  </si>
  <si>
    <t>Dược hạng IV</t>
  </si>
  <si>
    <t>12-06</t>
  </si>
  <si>
    <t>01/11/2023</t>
  </si>
  <si>
    <t>B</t>
  </si>
  <si>
    <t>Nguyễn Thị Trang Nhung</t>
  </si>
  <si>
    <t>28/07/1990</t>
  </si>
  <si>
    <t>Phó trưởng phòng Tổ chức hành chính - Kế toán</t>
  </si>
  <si>
    <t>13-04</t>
  </si>
  <si>
    <t>01/10/2024</t>
  </si>
  <si>
    <t>Lò Nguyên Hoàng</t>
  </si>
  <si>
    <t>21/09/1987</t>
  </si>
  <si>
    <t xml:space="preserve">V.08.08.22 </t>
  </si>
  <si>
    <t>Phạm Đức Quyết</t>
  </si>
  <si>
    <t>30/12/1989</t>
  </si>
  <si>
    <t>Trung tâm Y tế Mường Lay</t>
  </si>
  <si>
    <t>9-04</t>
  </si>
  <si>
    <t>Anh B; Mông</t>
  </si>
  <si>
    <t>ƯDCNTTCB</t>
  </si>
  <si>
    <t>Đinh Tú Anh</t>
  </si>
  <si>
    <t>16/09/1989</t>
  </si>
  <si>
    <t>Nguyễn Anh Vân</t>
  </si>
  <si>
    <t>17/10/1987</t>
  </si>
  <si>
    <t>Vũ Thị Mai</t>
  </si>
  <si>
    <t>16/10/1987</t>
  </si>
  <si>
    <t>Nguyễn Thị Minh Tâm</t>
  </si>
  <si>
    <t>06/12/1990</t>
  </si>
  <si>
    <t>Đinh Hương Ly</t>
  </si>
  <si>
    <t>19/12/1992</t>
  </si>
  <si>
    <t>Lê Diệu Linh</t>
  </si>
  <si>
    <t>30/07/1995</t>
  </si>
  <si>
    <t>7-05</t>
  </si>
  <si>
    <t>Anh B, H.Mông</t>
  </si>
  <si>
    <t>Từ Dân số viên hạng IV mã số V.08.10.29 lên Dân số viên hạng III  mã số V.08.10.28</t>
  </si>
  <si>
    <t>Lầu Thị Minh</t>
  </si>
  <si>
    <t>Dân số viên hạng IV</t>
  </si>
  <si>
    <t>V.08.10.29</t>
  </si>
  <si>
    <t>V.08.10.28</t>
  </si>
  <si>
    <t>Cử nhân Dân số và Phát triển</t>
  </si>
  <si>
    <t>Tòng Thị Hiền</t>
  </si>
  <si>
    <t>04/05/1988</t>
  </si>
  <si>
    <t>17-01</t>
  </si>
  <si>
    <t>Cử nhân Dân số và phát triển</t>
  </si>
  <si>
    <t>Lò Thị Phiến</t>
  </si>
  <si>
    <t>13/05/1989</t>
  </si>
  <si>
    <t>9-05</t>
  </si>
  <si>
    <t>Quàng Văn Kiên</t>
  </si>
  <si>
    <t>13-02</t>
  </si>
  <si>
    <t>Giàng Thị Dí</t>
  </si>
  <si>
    <t>20/11/1986</t>
  </si>
  <si>
    <t>Anh B, Tiếng Mông</t>
  </si>
  <si>
    <t>Phạm Thị Thanh Hiền</t>
  </si>
  <si>
    <t>03/05/1985</t>
  </si>
  <si>
    <t>17-04</t>
  </si>
  <si>
    <t>Trịnh Thị Hoa Sim</t>
  </si>
  <si>
    <t>23/08/1993</t>
  </si>
  <si>
    <t xml:space="preserve">Anh B1 (CEFR) </t>
  </si>
  <si>
    <t>Nhân viên công tác xã hội Mã số: V.09.04.03 lên Công tác xã hội viên Mã số: V.09.04.02</t>
  </si>
  <si>
    <t>Nguyễn Diệu Linh Trang</t>
  </si>
  <si>
    <t>14/09/1994</t>
  </si>
  <si>
    <t>Nhân viên công tác xã hội</t>
  </si>
  <si>
    <t>3-04</t>
  </si>
  <si>
    <t>V.09.04.03</t>
  </si>
  <si>
    <t>2,26</t>
  </si>
  <si>
    <t>V.09.04.02</t>
  </si>
  <si>
    <t>Cử nhân Công tác xã hội</t>
  </si>
  <si>
    <t>Tiếng Mông-Chứng nhận TA</t>
  </si>
  <si>
    <t>Lò Thị Nhàn</t>
  </si>
  <si>
    <t>03/10/1984</t>
  </si>
  <si>
    <t>Cơ sở Bảo trợ xã hội tổng hợp</t>
  </si>
  <si>
    <t>18-06</t>
  </si>
  <si>
    <t>3,86</t>
  </si>
  <si>
    <t>15/03/2024</t>
  </si>
  <si>
    <t>Cử nhân Luật</t>
  </si>
  <si>
    <t>Đinh Thị Nết</t>
  </si>
  <si>
    <t>13/10/1987</t>
  </si>
  <si>
    <t>3,66</t>
  </si>
  <si>
    <t>15/09/2024</t>
  </si>
  <si>
    <t>Cử nhân Sư phạm toán</t>
  </si>
  <si>
    <t>Anh  A2</t>
  </si>
  <si>
    <t>Phí Thị Hà Trang</t>
  </si>
  <si>
    <t>03/10/1988</t>
  </si>
  <si>
    <t>Cử nhân Luật kinh tế</t>
  </si>
  <si>
    <t>Nguyễn Thị Tuấn</t>
  </si>
  <si>
    <t>29/07/1978</t>
  </si>
  <si>
    <t>Phó Trưởng phòng nghiệp vụ</t>
  </si>
  <si>
    <t>25-06</t>
  </si>
  <si>
    <t>4,06</t>
  </si>
  <si>
    <t>23/01/2024</t>
  </si>
  <si>
    <t>Bạch Hải Yến</t>
  </si>
  <si>
    <t>16/09/1985</t>
  </si>
  <si>
    <t>Cử nhân Sư phạm kỹ thuật tin</t>
  </si>
  <si>
    <t>Cử nhân</t>
  </si>
  <si>
    <t>Nguyễn Thị Như Bình</t>
  </si>
  <si>
    <t>28/10/1983</t>
  </si>
  <si>
    <t>21-9</t>
  </si>
  <si>
    <t>Cử nhân Kế toán</t>
  </si>
  <si>
    <t>Từ Kỹ thuật viên hạng IV - Mã số V.05.02.08 lên Kỹ sư hạng III - Mã số V.05.02.07</t>
  </si>
  <si>
    <t>Vũ Khánh Hòa</t>
  </si>
  <si>
    <t>10/02/1985</t>
  </si>
  <si>
    <t>kỹ thuật viên hạng IV</t>
  </si>
  <si>
    <t>18-09</t>
  </si>
  <si>
    <t>V.05.02.08</t>
  </si>
  <si>
    <t>V.05.02.07</t>
  </si>
  <si>
    <t>Kỹ sư kỹ thuật Y sinh</t>
  </si>
  <si>
    <t>TOEFLITP</t>
  </si>
  <si>
    <t>Có quyết định công nhận sáng kiến có phạm vi ảnh hưởng và hiệu quả áp dụng trên địa bàn tỉnh Lai Châu năm 2020, bị kỷ luật năm 2022</t>
  </si>
  <si>
    <t>Nguyễn Quang Tuấn</t>
  </si>
  <si>
    <t>26/02/1994</t>
  </si>
  <si>
    <t>Kỹ thuật viên</t>
  </si>
  <si>
    <t>4-10</t>
  </si>
  <si>
    <t>2,46</t>
  </si>
  <si>
    <t>Kỹ sư Kỹ thuật Y Sinh</t>
  </si>
  <si>
    <t>Từ ngạch Kế toán viên trung cấp - Mã số  06.032 lên  Kế toán viên (hạng III)- Mã số  06.031</t>
  </si>
  <si>
    <t>Đặng Quang Tiến</t>
  </si>
  <si>
    <t>19/06/1984</t>
  </si>
  <si>
    <t>Kế toán viên trung cấp (hạng IV)</t>
  </si>
  <si>
    <t>06.032</t>
  </si>
  <si>
    <t>01/12/2023</t>
  </si>
  <si>
    <t>V.06.031</t>
  </si>
  <si>
    <t>Cử nhân Kế Toán</t>
  </si>
  <si>
    <t>BD NV KTV</t>
  </si>
  <si>
    <t>Phạm Ngọc Thiện</t>
  </si>
  <si>
    <t>17/09/1984</t>
  </si>
  <si>
    <t>V.06.032</t>
  </si>
  <si>
    <t>Tiếng anh TOEP LITP</t>
  </si>
  <si>
    <t>Hà Thị Hoa</t>
  </si>
  <si>
    <t>07/12/1980</t>
  </si>
  <si>
    <t>17-03</t>
  </si>
  <si>
    <t>V. 06.032</t>
  </si>
  <si>
    <t>01/08/2025</t>
  </si>
  <si>
    <t>Tòng Thị Phương</t>
  </si>
  <si>
    <t>25/12/1984</t>
  </si>
  <si>
    <t>Phạm Thị Thắm</t>
  </si>
  <si>
    <t>18/10/1990</t>
  </si>
  <si>
    <t>11-02</t>
  </si>
  <si>
    <t>Tiếng Anh A2, Tiếng Mông</t>
  </si>
  <si>
    <t>Vũ Thị Bình</t>
  </si>
  <si>
    <t>05/05/1982</t>
  </si>
  <si>
    <t>18-04</t>
  </si>
  <si>
    <t>Cử nhân  Tài chính-Ngân hàng</t>
  </si>
  <si>
    <t>Từ ngạch Cán sự mã số 01.004 lên ngạch Chuyên viên - Mã số 01.003</t>
  </si>
  <si>
    <t>Khúc Thị Thu Huyền</t>
  </si>
  <si>
    <t>19/12/1986</t>
  </si>
  <si>
    <t>Phó trưởng phòng HC-TH</t>
  </si>
  <si>
    <t>17-11</t>
  </si>
  <si>
    <t>01.004</t>
  </si>
  <si>
    <t>01.003</t>
  </si>
  <si>
    <t>Cử nhân sư phạm toán</t>
  </si>
  <si>
    <t>QLNN ngạch CV</t>
  </si>
  <si>
    <t>Phạm Thanh Hoài</t>
  </si>
  <si>
    <t>27/09/1980</t>
  </si>
  <si>
    <t>Phó trưởng phòng</t>
  </si>
  <si>
    <t>Đại học Tài chính - Ngân Hàng</t>
  </si>
  <si>
    <t xml:space="preserve">Trung cấp </t>
  </si>
  <si>
    <t>Từ Ngạch Văn thư viên trung cấp - Mã số: 02.008 lên Ngạch Văn thư viên - Mã số: 02.007</t>
  </si>
  <si>
    <t>02/11/1989</t>
  </si>
  <si>
    <t>Văn thư viên trung cấp</t>
  </si>
  <si>
    <t>Bệnh viện Tâm thần</t>
  </si>
  <si>
    <t>13-7</t>
  </si>
  <si>
    <t>02.008</t>
  </si>
  <si>
    <t>02.007</t>
  </si>
  <si>
    <t>Đại học Quản trị văn phòng</t>
  </si>
  <si>
    <t>BD NV VTLT</t>
  </si>
  <si>
    <t xml:space="preserve">Thời gian giữ ngạch/hạng </t>
  </si>
  <si>
    <t xml:space="preserve">Yêu cầu về thực hiện nhiệm vụ, tiêu chuẩn về trình độ đào tạo, bồi dưỡng, năng lực chuyên môn, nghiệp vụ </t>
  </si>
  <si>
    <t>T.gian hưởng</t>
  </si>
  <si>
    <t>Lò Thị Xoan</t>
  </si>
  <si>
    <t>26/10/19</t>
  </si>
  <si>
    <t>Dược tá</t>
  </si>
  <si>
    <t>Trạm Y tế xã Ẳng Cang, Trung tâm Y tế Mường Ảng</t>
  </si>
  <si>
    <t>20-8</t>
  </si>
  <si>
    <t>3,45</t>
  </si>
  <si>
    <t>Cao Đẳng Dược</t>
  </si>
  <si>
    <t>Chứng chỉ Hành nghề Dược</t>
  </si>
  <si>
    <t>Quàng Thị Hà</t>
  </si>
  <si>
    <t>10/7/1985</t>
  </si>
  <si>
    <t>Trạm Y tế xã Mường Mùn, Trung tâm Y tế Tuần Giáo</t>
  </si>
  <si>
    <t>19-11</t>
  </si>
  <si>
    <t>3,27</t>
  </si>
  <si>
    <t>Cao đẳng dược</t>
  </si>
  <si>
    <t>Giàng Thị Khua</t>
  </si>
  <si>
    <t>19/02/1988</t>
  </si>
  <si>
    <t>Trạm Y tế xã Sín Chải, Trung tâm Y tế Tủa Chùa</t>
  </si>
  <si>
    <t>3,09</t>
  </si>
  <si>
    <t>Cao đẳng Dược</t>
  </si>
  <si>
    <t>Anh B, Tiếng Mông</t>
  </si>
  <si>
    <t>Ly A Tủa</t>
  </si>
  <si>
    <t>15/04/1987</t>
  </si>
  <si>
    <t>Phụ lục I</t>
  </si>
  <si>
    <t>Tiêu chuẩn của CDNN hạng IV (nhiệm vụ, đạo đức nghề nghiệp ... )</t>
  </si>
  <si>
    <t>Tiêu chuẩn năng lực CMNV hạng IV đối với chức danh đề nghị</t>
  </si>
  <si>
    <t>Hạng I</t>
  </si>
  <si>
    <t>Hạng II</t>
  </si>
  <si>
    <t>Hạng III</t>
  </si>
  <si>
    <t>Hạng IV</t>
  </si>
  <si>
    <t>Tổng</t>
  </si>
  <si>
    <t>Đề án VTVL</t>
  </si>
  <si>
    <t>Hiện có</t>
  </si>
  <si>
    <t>Nhu cầu đăng ký dự xét: 45</t>
  </si>
  <si>
    <t>Theo 64 tối đa</t>
  </si>
  <si>
    <r>
      <t xml:space="preserve">Số thiếu của VTVL so với Hiện có của </t>
    </r>
    <r>
      <rPr>
        <b/>
        <sz val="13"/>
        <color theme="1"/>
        <rFont val="Times New Roman"/>
        <family val="1"/>
        <scheme val="minor"/>
      </rPr>
      <t>Hạng III</t>
    </r>
    <r>
      <rPr>
        <sz val="13"/>
        <color theme="1"/>
        <rFont val="Times New Roman"/>
        <family val="1"/>
        <scheme val="minor"/>
      </rPr>
      <t xml:space="preserve"> là: (17+102+265) - (38+259)= 87 người</t>
    </r>
  </si>
  <si>
    <t>% Đề án VTVL ĐVXD</t>
  </si>
  <si>
    <r>
      <t>SLg người theo ĐAVTVL (520) sử dụng "</t>
    </r>
    <r>
      <rPr>
        <b/>
        <i/>
        <sz val="10"/>
        <color rgb="FFFF0000"/>
        <rFont val="Times New Roman"/>
        <family val="1"/>
        <scheme val="minor"/>
      </rPr>
      <t>tối đa"</t>
    </r>
  </si>
  <si>
    <r>
      <t xml:space="preserve">Từ ngạch Dược tá sơ học </t>
    </r>
    <r>
      <rPr>
        <b/>
        <i/>
        <sz val="12"/>
        <color theme="1"/>
        <rFont val="Times New Roman"/>
        <family val="1"/>
      </rPr>
      <t>mã số ngạch 16.136</t>
    </r>
    <r>
      <rPr>
        <b/>
        <sz val="12"/>
        <color theme="1"/>
        <rFont val="Times New Roman"/>
        <family val="1"/>
      </rPr>
      <t xml:space="preserve"> lên Dược hạng IV -</t>
    </r>
    <r>
      <rPr>
        <b/>
        <i/>
        <sz val="12"/>
        <color theme="1"/>
        <rFont val="Times New Roman"/>
        <family val="1"/>
      </rPr>
      <t xml:space="preserve"> Mã</t>
    </r>
    <r>
      <rPr>
        <b/>
        <sz val="12"/>
        <color theme="1"/>
        <rFont val="Times New Roman"/>
        <family val="1"/>
      </rPr>
      <t xml:space="preserve"> </t>
    </r>
    <r>
      <rPr>
        <b/>
        <i/>
        <sz val="12"/>
        <color theme="1"/>
        <rFont val="Times New Roman"/>
        <family val="1"/>
      </rPr>
      <t>số ngạch V.08.08.23</t>
    </r>
  </si>
  <si>
    <t>(Kèm theo Đề án số                 /ĐA-SYT  ngày ….. tháng …. năm 2026 của Sở Y tế tỉnh Điện Biên)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</si>
</sst>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0;;"/>
  </numFmts>
  <fonts count="39">
    <font>
      <sz val="12"/>
      <color theme="1"/>
      <name val="Times New Roman"/>
      <scheme val="minor"/>
    </font>
    <font>
      <b/>
      <sz val="11"/>
      <color theme="1"/>
      <name val="Times New Roman"/>
    </font>
    <font>
      <sz val="11"/>
      <color theme="1"/>
      <name val="Times New Roman"/>
    </font>
    <font>
      <b/>
      <i/>
      <sz val="11"/>
      <color theme="1"/>
      <name val="Times New Roman"/>
    </font>
    <font>
      <i/>
      <sz val="11"/>
      <color theme="1"/>
      <name val="Times New Roman"/>
    </font>
    <font>
      <b/>
      <sz val="12"/>
      <color rgb="FFFF0000"/>
      <name val="Times New Roman"/>
    </font>
    <font>
      <b/>
      <sz val="12"/>
      <color rgb="FF000000"/>
      <name val="Times New Roman"/>
    </font>
    <font>
      <sz val="11"/>
      <color rgb="FF000000"/>
      <name val="&quot;Times New Roman&quot;"/>
    </font>
    <font>
      <b/>
      <sz val="1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rgb="FFFF0000"/>
      <name val="Times New Roman"/>
      <family val="1"/>
    </font>
    <font>
      <b/>
      <sz val="12"/>
      <color rgb="FFFF0000"/>
      <name val="Times New Roman"/>
      <family val="1"/>
    </font>
    <font>
      <sz val="12"/>
      <name val="Times New Roman"/>
      <family val="1"/>
    </font>
    <font>
      <b/>
      <sz val="12"/>
      <color theme="1"/>
      <name val="Times New Roman"/>
      <family val="1"/>
    </font>
    <font>
      <sz val="12"/>
      <name val=".VnTime"/>
      <family val="2"/>
    </font>
    <font>
      <b/>
      <sz val="12"/>
      <color theme="1"/>
      <name val="Times New Roman"/>
      <family val="1"/>
      <charset val="163"/>
    </font>
    <font>
      <sz val="12"/>
      <color theme="1"/>
      <name val="Times New Roman"/>
      <family val="1"/>
    </font>
    <font>
      <sz val="11"/>
      <color rgb="FFFF0000"/>
      <name val="Times New Roman"/>
      <family val="1"/>
    </font>
    <font>
      <sz val="12"/>
      <color rgb="FFFF0000"/>
      <name val="Times New Roman"/>
      <family val="1"/>
    </font>
    <font>
      <sz val="12"/>
      <color rgb="FFFF0000"/>
      <name val="Times New Roman"/>
      <family val="1"/>
      <scheme val="minor"/>
    </font>
    <font>
      <b/>
      <sz val="12"/>
      <name val="Times New Roman"/>
      <family val="1"/>
    </font>
    <font>
      <sz val="12"/>
      <name val="Times New Roman"/>
      <family val="2"/>
      <charset val="163"/>
    </font>
    <font>
      <sz val="12"/>
      <name val="Times New Roman"/>
      <family val="2"/>
      <scheme val="minor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2"/>
      <name val="Quattrocento Sans"/>
    </font>
    <font>
      <sz val="11"/>
      <name val="Times New Roman"/>
      <family val="2"/>
      <scheme val="minor"/>
    </font>
    <font>
      <i/>
      <sz val="12"/>
      <color theme="1"/>
      <name val="Times New Roman"/>
      <family val="1"/>
    </font>
    <font>
      <sz val="13"/>
      <color theme="1"/>
      <name val="Times New Roman"/>
      <family val="1"/>
      <scheme val="minor"/>
    </font>
    <font>
      <b/>
      <sz val="12"/>
      <color theme="1"/>
      <name val="Times New Roman"/>
      <family val="1"/>
      <scheme val="minor"/>
    </font>
    <font>
      <b/>
      <sz val="13"/>
      <color theme="1"/>
      <name val="Times New Roman"/>
      <family val="1"/>
      <scheme val="minor"/>
    </font>
    <font>
      <sz val="12"/>
      <color theme="1"/>
      <name val="Times New Roman"/>
      <family val="1"/>
      <scheme val="minor"/>
    </font>
    <font>
      <sz val="10"/>
      <color theme="1"/>
      <name val="Times New Roman"/>
      <family val="1"/>
      <scheme val="minor"/>
    </font>
    <font>
      <sz val="13"/>
      <color rgb="FF000000"/>
      <name val="Times New Roman"/>
      <family val="1"/>
      <scheme val="minor"/>
    </font>
    <font>
      <sz val="10"/>
      <color rgb="FFFF0000"/>
      <name val="Times New Roman"/>
      <family val="1"/>
      <scheme val="minor"/>
    </font>
    <font>
      <b/>
      <i/>
      <sz val="10"/>
      <color rgb="FFFF0000"/>
      <name val="Times New Roman"/>
      <family val="1"/>
      <scheme val="minor"/>
    </font>
    <font>
      <b/>
      <i/>
      <sz val="12"/>
      <color theme="1"/>
      <name val="Times New Roman"/>
      <family val="1"/>
    </font>
    <font>
      <sz val="12"/>
      <color theme="1"/>
      <name val="Calibri"/>
      <family val="2"/>
    </font>
  </fonts>
  <fills count="15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E2EFD9"/>
        <bgColor rgb="FFE2EFD9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  <fill>
      <patternFill patternType="solid">
        <fgColor rgb="FFFFFF00"/>
        <bgColor rgb="FFFFFFFF"/>
      </patternFill>
    </fill>
    <fill>
      <patternFill patternType="solid">
        <fgColor theme="9" tint="0.59999389629810485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4.9989318521683403E-2"/>
        <bgColor rgb="FFFFFFFF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/>
        <bgColor theme="7"/>
      </patternFill>
    </fill>
    <fill>
      <patternFill patternType="solid">
        <fgColor theme="0"/>
        <bgColor rgb="FFFFFF00"/>
      </patternFill>
    </fill>
  </fills>
  <borders count="2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</borders>
  <cellStyleXfs count="2">
    <xf numFmtId="0" fontId="0" fillId="0" borderId="0"/>
    <xf numFmtId="0" fontId="15" fillId="0" borderId="12"/>
  </cellStyleXfs>
  <cellXfs count="307">
    <xf numFmtId="0" fontId="0" fillId="0" borderId="0" xfId="0" applyFont="1" applyAlignment="1"/>
    <xf numFmtId="0" fontId="2" fillId="2" borderId="4" xfId="0" applyFont="1" applyFill="1" applyBorder="1"/>
    <xf numFmtId="0" fontId="4" fillId="2" borderId="4" xfId="0" applyFont="1" applyFill="1" applyBorder="1"/>
    <xf numFmtId="0" fontId="4" fillId="4" borderId="8" xfId="0" applyFont="1" applyFill="1" applyBorder="1" applyAlignment="1">
      <alignment horizontal="center" vertical="center" wrapText="1"/>
    </xf>
    <xf numFmtId="49" fontId="5" fillId="4" borderId="8" xfId="0" applyNumberFormat="1" applyFont="1" applyFill="1" applyBorder="1" applyAlignment="1">
      <alignment horizontal="center" vertical="center" wrapText="1"/>
    </xf>
    <xf numFmtId="164" fontId="2" fillId="5" borderId="6" xfId="0" applyNumberFormat="1" applyFont="1" applyFill="1" applyBorder="1" applyAlignment="1">
      <alignment horizontal="center" vertical="center"/>
    </xf>
    <xf numFmtId="164" fontId="2" fillId="5" borderId="6" xfId="0" applyNumberFormat="1" applyFont="1" applyFill="1" applyBorder="1" applyAlignment="1">
      <alignment vertical="center" wrapText="1"/>
    </xf>
    <xf numFmtId="164" fontId="2" fillId="5" borderId="9" xfId="0" applyNumberFormat="1" applyFont="1" applyFill="1" applyBorder="1" applyAlignment="1">
      <alignment horizontal="center" vertical="center"/>
    </xf>
    <xf numFmtId="164" fontId="2" fillId="5" borderId="9" xfId="0" applyNumberFormat="1" applyFont="1" applyFill="1" applyBorder="1" applyAlignment="1">
      <alignment vertical="center" wrapText="1"/>
    </xf>
    <xf numFmtId="0" fontId="2" fillId="5" borderId="9" xfId="0" applyFont="1" applyFill="1" applyBorder="1" applyAlignment="1">
      <alignment vertical="center"/>
    </xf>
    <xf numFmtId="0" fontId="2" fillId="5" borderId="9" xfId="0" applyFont="1" applyFill="1" applyBorder="1" applyAlignment="1">
      <alignment vertical="center" wrapText="1"/>
    </xf>
    <xf numFmtId="0" fontId="2" fillId="5" borderId="10" xfId="0" applyFont="1" applyFill="1" applyBorder="1" applyAlignment="1">
      <alignment vertical="center" wrapText="1"/>
    </xf>
    <xf numFmtId="0" fontId="2" fillId="2" borderId="12" xfId="0" applyFont="1" applyFill="1" applyBorder="1"/>
    <xf numFmtId="0" fontId="3" fillId="3" borderId="11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3" fontId="1" fillId="5" borderId="6" xfId="0" applyNumberFormat="1" applyFont="1" applyFill="1" applyBorder="1" applyAlignment="1">
      <alignment horizontal="center" vertical="center" wrapText="1"/>
    </xf>
    <xf numFmtId="3" fontId="2" fillId="5" borderId="9" xfId="0" applyNumberFormat="1" applyFont="1" applyFill="1" applyBorder="1" applyAlignment="1">
      <alignment horizontal="center" vertical="center" wrapText="1"/>
    </xf>
    <xf numFmtId="3" fontId="1" fillId="5" borderId="9" xfId="0" applyNumberFormat="1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left" vertical="center" wrapText="1"/>
    </xf>
    <xf numFmtId="3" fontId="2" fillId="5" borderId="6" xfId="0" applyNumberFormat="1" applyFont="1" applyFill="1" applyBorder="1" applyAlignment="1">
      <alignment horizontal="center" vertical="center" wrapText="1"/>
    </xf>
    <xf numFmtId="3" fontId="1" fillId="5" borderId="10" xfId="0" applyNumberFormat="1" applyFont="1" applyFill="1" applyBorder="1" applyAlignment="1">
      <alignment horizontal="center" vertical="center" wrapText="1"/>
    </xf>
    <xf numFmtId="164" fontId="2" fillId="5" borderId="10" xfId="0" applyNumberFormat="1" applyFont="1" applyFill="1" applyBorder="1" applyAlignment="1">
      <alignment horizontal="center" vertical="center"/>
    </xf>
    <xf numFmtId="3" fontId="2" fillId="5" borderId="10" xfId="0" applyNumberFormat="1" applyFont="1" applyFill="1" applyBorder="1" applyAlignment="1">
      <alignment horizontal="center" vertical="center" wrapText="1"/>
    </xf>
    <xf numFmtId="164" fontId="2" fillId="5" borderId="11" xfId="0" applyNumberFormat="1" applyFont="1" applyFill="1" applyBorder="1" applyAlignment="1">
      <alignment horizontal="center" vertical="center"/>
    </xf>
    <xf numFmtId="3" fontId="8" fillId="6" borderId="8" xfId="0" applyNumberFormat="1" applyFont="1" applyFill="1" applyBorder="1" applyAlignment="1">
      <alignment horizontal="center" vertical="center" wrapText="1"/>
    </xf>
    <xf numFmtId="1" fontId="0" fillId="0" borderId="0" xfId="0" applyNumberFormat="1" applyFont="1" applyAlignment="1"/>
    <xf numFmtId="4" fontId="2" fillId="5" borderId="6" xfId="0" applyNumberFormat="1" applyFont="1" applyFill="1" applyBorder="1" applyAlignment="1">
      <alignment horizontal="center" vertical="center" wrapText="1"/>
    </xf>
    <xf numFmtId="4" fontId="2" fillId="5" borderId="9" xfId="0" applyNumberFormat="1" applyFont="1" applyFill="1" applyBorder="1" applyAlignment="1">
      <alignment horizontal="center" vertical="center" wrapText="1"/>
    </xf>
    <xf numFmtId="4" fontId="2" fillId="5" borderId="10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0" fillId="0" borderId="0" xfId="0" applyFont="1" applyAlignment="1">
      <alignment vertical="center"/>
    </xf>
    <xf numFmtId="0" fontId="2" fillId="2" borderId="4" xfId="0" applyFont="1" applyFill="1" applyBorder="1" applyAlignment="1">
      <alignment vertical="center"/>
    </xf>
    <xf numFmtId="164" fontId="2" fillId="7" borderId="6" xfId="0" applyNumberFormat="1" applyFont="1" applyFill="1" applyBorder="1" applyAlignment="1">
      <alignment horizontal="center" vertical="center"/>
    </xf>
    <xf numFmtId="164" fontId="2" fillId="7" borderId="6" xfId="0" applyNumberFormat="1" applyFont="1" applyFill="1" applyBorder="1" applyAlignment="1">
      <alignment vertical="center" wrapText="1"/>
    </xf>
    <xf numFmtId="3" fontId="2" fillId="7" borderId="6" xfId="0" applyNumberFormat="1" applyFont="1" applyFill="1" applyBorder="1" applyAlignment="1">
      <alignment horizontal="center" vertical="center" wrapText="1"/>
    </xf>
    <xf numFmtId="164" fontId="2" fillId="7" borderId="9" xfId="0" applyNumberFormat="1" applyFont="1" applyFill="1" applyBorder="1" applyAlignment="1">
      <alignment horizontal="center" vertical="center"/>
    </xf>
    <xf numFmtId="164" fontId="2" fillId="7" borderId="9" xfId="0" applyNumberFormat="1" applyFont="1" applyFill="1" applyBorder="1" applyAlignment="1">
      <alignment vertical="center" wrapText="1"/>
    </xf>
    <xf numFmtId="4" fontId="2" fillId="7" borderId="9" xfId="0" applyNumberFormat="1" applyFont="1" applyFill="1" applyBorder="1" applyAlignment="1">
      <alignment horizontal="center" vertical="center" wrapText="1"/>
    </xf>
    <xf numFmtId="0" fontId="2" fillId="7" borderId="9" xfId="0" applyFont="1" applyFill="1" applyBorder="1" applyAlignment="1">
      <alignment vertical="center"/>
    </xf>
    <xf numFmtId="0" fontId="2" fillId="7" borderId="9" xfId="0" applyFont="1" applyFill="1" applyBorder="1" applyAlignment="1">
      <alignment vertical="center" wrapText="1"/>
    </xf>
    <xf numFmtId="164" fontId="2" fillId="7" borderId="10" xfId="0" applyNumberFormat="1" applyFont="1" applyFill="1" applyBorder="1" applyAlignment="1">
      <alignment horizontal="center" vertical="center"/>
    </xf>
    <xf numFmtId="0" fontId="2" fillId="7" borderId="10" xfId="0" applyFont="1" applyFill="1" applyBorder="1" applyAlignment="1">
      <alignment vertical="center" wrapText="1"/>
    </xf>
    <xf numFmtId="4" fontId="2" fillId="7" borderId="10" xfId="0" applyNumberFormat="1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1" fontId="3" fillId="2" borderId="11" xfId="0" applyNumberFormat="1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0" fillId="0" borderId="0" xfId="0"/>
    <xf numFmtId="0" fontId="13" fillId="0" borderId="0" xfId="0" applyFont="1"/>
    <xf numFmtId="0" fontId="0" fillId="8" borderId="0" xfId="0" applyFill="1"/>
    <xf numFmtId="0" fontId="1" fillId="0" borderId="12" xfId="0" applyFont="1" applyFill="1" applyBorder="1" applyAlignment="1">
      <alignment horizontal="center" vertical="center" wrapText="1"/>
    </xf>
    <xf numFmtId="0" fontId="16" fillId="0" borderId="18" xfId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2" fillId="0" borderId="4" xfId="0" applyFont="1" applyFill="1" applyBorder="1"/>
    <xf numFmtId="0" fontId="0" fillId="0" borderId="0" xfId="0" applyFont="1" applyFill="1" applyAlignment="1"/>
    <xf numFmtId="3" fontId="17" fillId="0" borderId="17" xfId="0" applyNumberFormat="1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vertical="center"/>
    </xf>
    <xf numFmtId="3" fontId="13" fillId="0" borderId="17" xfId="0" applyNumberFormat="1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" fontId="12" fillId="4" borderId="8" xfId="0" applyNumberFormat="1" applyFont="1" applyFill="1" applyBorder="1" applyAlignment="1">
      <alignment horizontal="center" vertical="center" wrapText="1"/>
    </xf>
    <xf numFmtId="164" fontId="18" fillId="5" borderId="6" xfId="0" applyNumberFormat="1" applyFont="1" applyFill="1" applyBorder="1" applyAlignment="1">
      <alignment horizontal="center" vertical="center"/>
    </xf>
    <xf numFmtId="164" fontId="18" fillId="5" borderId="9" xfId="0" applyNumberFormat="1" applyFont="1" applyFill="1" applyBorder="1" applyAlignment="1">
      <alignment vertical="center" wrapText="1"/>
    </xf>
    <xf numFmtId="3" fontId="18" fillId="5" borderId="9" xfId="0" applyNumberFormat="1" applyFont="1" applyFill="1" applyBorder="1" applyAlignment="1">
      <alignment horizontal="center" vertical="center" wrapText="1"/>
    </xf>
    <xf numFmtId="3" fontId="11" fillId="5" borderId="9" xfId="0" applyNumberFormat="1" applyFont="1" applyFill="1" applyBorder="1" applyAlignment="1">
      <alignment horizontal="center" vertical="center" wrapText="1"/>
    </xf>
    <xf numFmtId="4" fontId="18" fillId="5" borderId="9" xfId="0" applyNumberFormat="1" applyFont="1" applyFill="1" applyBorder="1" applyAlignment="1">
      <alignment horizontal="center" vertical="center" wrapText="1"/>
    </xf>
    <xf numFmtId="3" fontId="11" fillId="5" borderId="6" xfId="0" applyNumberFormat="1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vertical="center"/>
    </xf>
    <xf numFmtId="0" fontId="20" fillId="0" borderId="0" xfId="0" applyFont="1" applyAlignment="1">
      <alignment vertical="center"/>
    </xf>
    <xf numFmtId="0" fontId="3" fillId="0" borderId="15" xfId="0" applyFont="1" applyFill="1" applyBorder="1" applyAlignment="1">
      <alignment horizontal="center"/>
    </xf>
    <xf numFmtId="49" fontId="17" fillId="0" borderId="17" xfId="0" applyNumberFormat="1" applyFont="1" applyFill="1" applyBorder="1" applyAlignment="1">
      <alignment horizontal="center" vertical="center"/>
    </xf>
    <xf numFmtId="49" fontId="13" fillId="0" borderId="17" xfId="0" applyNumberFormat="1" applyFont="1" applyFill="1" applyBorder="1" applyAlignment="1">
      <alignment horizontal="center" vertical="center"/>
    </xf>
    <xf numFmtId="49" fontId="19" fillId="10" borderId="17" xfId="0" applyNumberFormat="1" applyFont="1" applyFill="1" applyBorder="1" applyAlignment="1">
      <alignment horizontal="center" vertical="center"/>
    </xf>
    <xf numFmtId="3" fontId="19" fillId="10" borderId="17" xfId="0" applyNumberFormat="1" applyFont="1" applyFill="1" applyBorder="1" applyAlignment="1">
      <alignment horizontal="center" vertical="center"/>
    </xf>
    <xf numFmtId="0" fontId="19" fillId="10" borderId="17" xfId="0" applyFont="1" applyFill="1" applyBorder="1" applyAlignment="1">
      <alignment horizontal="center" vertical="center"/>
    </xf>
    <xf numFmtId="0" fontId="19" fillId="10" borderId="17" xfId="0" applyFont="1" applyFill="1" applyBorder="1" applyAlignment="1">
      <alignment vertical="center"/>
    </xf>
    <xf numFmtId="49" fontId="17" fillId="10" borderId="17" xfId="0" applyNumberFormat="1" applyFont="1" applyFill="1" applyBorder="1" applyAlignment="1">
      <alignment horizontal="center" vertical="center"/>
    </xf>
    <xf numFmtId="3" fontId="17" fillId="10" borderId="17" xfId="0" applyNumberFormat="1" applyFont="1" applyFill="1" applyBorder="1" applyAlignment="1">
      <alignment horizontal="center" vertical="center"/>
    </xf>
    <xf numFmtId="49" fontId="13" fillId="10" borderId="17" xfId="0" applyNumberFormat="1" applyFont="1" applyFill="1" applyBorder="1" applyAlignment="1">
      <alignment horizontal="center" vertical="center"/>
    </xf>
    <xf numFmtId="3" fontId="13" fillId="10" borderId="17" xfId="0" applyNumberFormat="1" applyFont="1" applyFill="1" applyBorder="1" applyAlignment="1">
      <alignment horizontal="center" vertical="center"/>
    </xf>
    <xf numFmtId="0" fontId="17" fillId="10" borderId="17" xfId="0" applyFont="1" applyFill="1" applyBorder="1" applyAlignment="1">
      <alignment horizontal="center" vertical="center"/>
    </xf>
    <xf numFmtId="0" fontId="17" fillId="10" borderId="17" xfId="0" applyFont="1" applyFill="1" applyBorder="1" applyAlignment="1">
      <alignment vertical="center"/>
    </xf>
    <xf numFmtId="3" fontId="17" fillId="10" borderId="20" xfId="0" applyNumberFormat="1" applyFont="1" applyFill="1" applyBorder="1" applyAlignment="1">
      <alignment horizontal="center" vertical="center"/>
    </xf>
    <xf numFmtId="3" fontId="13" fillId="10" borderId="20" xfId="0" applyNumberFormat="1" applyFont="1" applyFill="1" applyBorder="1" applyAlignment="1">
      <alignment horizontal="center" vertical="center"/>
    </xf>
    <xf numFmtId="0" fontId="17" fillId="10" borderId="20" xfId="0" applyFont="1" applyFill="1" applyBorder="1" applyAlignment="1">
      <alignment horizontal="center" vertical="center"/>
    </xf>
    <xf numFmtId="49" fontId="17" fillId="10" borderId="20" xfId="0" applyNumberFormat="1" applyFont="1" applyFill="1" applyBorder="1" applyAlignment="1">
      <alignment horizontal="center" vertical="center"/>
    </xf>
    <xf numFmtId="0" fontId="17" fillId="10" borderId="20" xfId="0" applyFont="1" applyFill="1" applyBorder="1" applyAlignment="1">
      <alignment vertical="center"/>
    </xf>
    <xf numFmtId="0" fontId="13" fillId="10" borderId="17" xfId="0" applyFont="1" applyFill="1" applyBorder="1" applyAlignment="1">
      <alignment horizontal="center" vertical="center"/>
    </xf>
    <xf numFmtId="0" fontId="13" fillId="10" borderId="17" xfId="0" applyFont="1" applyFill="1" applyBorder="1" applyAlignment="1">
      <alignment vertical="center"/>
    </xf>
    <xf numFmtId="3" fontId="2" fillId="11" borderId="6" xfId="0" applyNumberFormat="1" applyFont="1" applyFill="1" applyBorder="1" applyAlignment="1">
      <alignment horizontal="center" vertical="center" wrapText="1"/>
    </xf>
    <xf numFmtId="3" fontId="1" fillId="11" borderId="6" xfId="0" applyNumberFormat="1" applyFont="1" applyFill="1" applyBorder="1" applyAlignment="1">
      <alignment horizontal="center" vertical="center" wrapText="1"/>
    </xf>
    <xf numFmtId="3" fontId="2" fillId="11" borderId="9" xfId="0" applyNumberFormat="1" applyFont="1" applyFill="1" applyBorder="1" applyAlignment="1">
      <alignment horizontal="center" vertical="center" wrapText="1"/>
    </xf>
    <xf numFmtId="3" fontId="1" fillId="11" borderId="9" xfId="0" applyNumberFormat="1" applyFont="1" applyFill="1" applyBorder="1" applyAlignment="1">
      <alignment horizontal="center" vertical="center" wrapText="1"/>
    </xf>
    <xf numFmtId="3" fontId="2" fillId="11" borderId="10" xfId="0" applyNumberFormat="1" applyFont="1" applyFill="1" applyBorder="1" applyAlignment="1">
      <alignment horizontal="center" vertical="center" wrapText="1"/>
    </xf>
    <xf numFmtId="3" fontId="1" fillId="11" borderId="10" xfId="0" applyNumberFormat="1" applyFont="1" applyFill="1" applyBorder="1" applyAlignment="1">
      <alignment horizontal="center" vertical="center" wrapText="1"/>
    </xf>
    <xf numFmtId="4" fontId="2" fillId="11" borderId="6" xfId="0" applyNumberFormat="1" applyFont="1" applyFill="1" applyBorder="1" applyAlignment="1">
      <alignment horizontal="center" vertical="center" wrapText="1"/>
    </xf>
    <xf numFmtId="4" fontId="2" fillId="11" borderId="9" xfId="0" applyNumberFormat="1" applyFont="1" applyFill="1" applyBorder="1" applyAlignment="1">
      <alignment horizontal="center" vertical="center" wrapText="1"/>
    </xf>
    <xf numFmtId="4" fontId="2" fillId="11" borderId="10" xfId="0" applyNumberFormat="1" applyFont="1" applyFill="1" applyBorder="1" applyAlignment="1">
      <alignment horizontal="center" vertical="center" wrapText="1"/>
    </xf>
    <xf numFmtId="3" fontId="1" fillId="11" borderId="11" xfId="0" applyNumberFormat="1" applyFont="1" applyFill="1" applyBorder="1" applyAlignment="1">
      <alignment horizontal="center" vertical="center" wrapText="1"/>
    </xf>
    <xf numFmtId="4" fontId="1" fillId="11" borderId="6" xfId="0" applyNumberFormat="1" applyFont="1" applyFill="1" applyBorder="1" applyAlignment="1">
      <alignment horizontal="center" vertical="center" wrapText="1"/>
    </xf>
    <xf numFmtId="3" fontId="7" fillId="11" borderId="13" xfId="0" applyNumberFormat="1" applyFont="1" applyFill="1" applyBorder="1" applyAlignment="1">
      <alignment horizontal="center" vertical="center"/>
    </xf>
    <xf numFmtId="4" fontId="10" fillId="11" borderId="6" xfId="0" applyNumberFormat="1" applyFont="1" applyFill="1" applyBorder="1" applyAlignment="1">
      <alignment horizontal="center" vertical="center" wrapText="1"/>
    </xf>
    <xf numFmtId="4" fontId="10" fillId="11" borderId="9" xfId="0" applyNumberFormat="1" applyFont="1" applyFill="1" applyBorder="1" applyAlignment="1">
      <alignment horizontal="center" vertical="center" wrapText="1"/>
    </xf>
    <xf numFmtId="3" fontId="7" fillId="11" borderId="11" xfId="0" applyNumberFormat="1" applyFont="1" applyFill="1" applyBorder="1" applyAlignment="1">
      <alignment horizontal="center" vertical="center"/>
    </xf>
    <xf numFmtId="4" fontId="10" fillId="11" borderId="10" xfId="0" applyNumberFormat="1" applyFont="1" applyFill="1" applyBorder="1" applyAlignment="1">
      <alignment horizontal="center" vertical="center" wrapText="1"/>
    </xf>
    <xf numFmtId="3" fontId="6" fillId="11" borderId="6" xfId="0" applyNumberFormat="1" applyFont="1" applyFill="1" applyBorder="1" applyAlignment="1">
      <alignment horizontal="center" vertical="center" wrapText="1"/>
    </xf>
    <xf numFmtId="3" fontId="10" fillId="11" borderId="6" xfId="0" applyNumberFormat="1" applyFont="1" applyFill="1" applyBorder="1" applyAlignment="1">
      <alignment horizontal="center" vertical="center" wrapText="1"/>
    </xf>
    <xf numFmtId="3" fontId="2" fillId="12" borderId="6" xfId="0" applyNumberFormat="1" applyFont="1" applyFill="1" applyBorder="1" applyAlignment="1">
      <alignment horizontal="center" vertical="center" wrapText="1"/>
    </xf>
    <xf numFmtId="0" fontId="17" fillId="12" borderId="17" xfId="0" applyFont="1" applyFill="1" applyBorder="1"/>
    <xf numFmtId="0" fontId="13" fillId="12" borderId="17" xfId="0" applyFont="1" applyFill="1" applyBorder="1"/>
    <xf numFmtId="0" fontId="17" fillId="12" borderId="20" xfId="0" applyFont="1" applyFill="1" applyBorder="1"/>
    <xf numFmtId="0" fontId="8" fillId="6" borderId="8" xfId="0" applyFont="1" applyFill="1" applyBorder="1" applyAlignment="1">
      <alignment horizontal="center" vertical="center" wrapText="1"/>
    </xf>
    <xf numFmtId="0" fontId="8" fillId="6" borderId="8" xfId="0" applyFont="1" applyFill="1" applyBorder="1" applyAlignment="1">
      <alignment horizontal="left" vertical="center" wrapText="1"/>
    </xf>
    <xf numFmtId="3" fontId="21" fillId="9" borderId="19" xfId="0" applyNumberFormat="1" applyFont="1" applyFill="1" applyBorder="1" applyAlignment="1">
      <alignment horizontal="center" vertical="center"/>
    </xf>
    <xf numFmtId="0" fontId="8" fillId="9" borderId="9" xfId="0" applyFont="1" applyFill="1" applyBorder="1" applyAlignment="1">
      <alignment vertical="center"/>
    </xf>
    <xf numFmtId="0" fontId="22" fillId="0" borderId="0" xfId="0" applyFont="1"/>
    <xf numFmtId="0" fontId="13" fillId="8" borderId="0" xfId="0" applyFont="1" applyFill="1" applyAlignment="1">
      <alignment vertical="center"/>
    </xf>
    <xf numFmtId="0" fontId="13" fillId="8" borderId="0" xfId="0" applyFont="1" applyFill="1" applyAlignment="1">
      <alignment horizontal="left" vertical="center"/>
    </xf>
    <xf numFmtId="49" fontId="13" fillId="8" borderId="0" xfId="0" applyNumberFormat="1" applyFont="1" applyFill="1" applyAlignment="1">
      <alignment horizontal="left" vertical="center"/>
    </xf>
    <xf numFmtId="0" fontId="13" fillId="8" borderId="0" xfId="0" applyFont="1" applyFill="1" applyAlignment="1">
      <alignment horizontal="center" vertical="center"/>
    </xf>
    <xf numFmtId="1" fontId="13" fillId="8" borderId="0" xfId="0" applyNumberFormat="1" applyFont="1" applyFill="1" applyAlignment="1">
      <alignment vertical="center"/>
    </xf>
    <xf numFmtId="49" fontId="13" fillId="8" borderId="0" xfId="0" applyNumberFormat="1" applyFont="1" applyFill="1" applyAlignment="1">
      <alignment vertical="center"/>
    </xf>
    <xf numFmtId="0" fontId="13" fillId="2" borderId="0" xfId="0" applyFont="1" applyFill="1" applyAlignment="1">
      <alignment horizontal="center" vertical="center"/>
    </xf>
    <xf numFmtId="49" fontId="21" fillId="2" borderId="11" xfId="0" applyNumberFormat="1" applyFont="1" applyFill="1" applyBorder="1" applyAlignment="1">
      <alignment horizontal="center" vertical="center" wrapText="1"/>
    </xf>
    <xf numFmtId="49" fontId="21" fillId="2" borderId="5" xfId="0" applyNumberFormat="1" applyFont="1" applyFill="1" applyBorder="1" applyAlignment="1">
      <alignment horizontal="center" vertical="center" wrapText="1"/>
    </xf>
    <xf numFmtId="1" fontId="21" fillId="2" borderId="5" xfId="0" applyNumberFormat="1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center" vertical="center" wrapText="1"/>
    </xf>
    <xf numFmtId="0" fontId="21" fillId="2" borderId="8" xfId="0" applyFont="1" applyFill="1" applyBorder="1" applyAlignment="1">
      <alignment horizontal="center" vertical="center" wrapText="1"/>
    </xf>
    <xf numFmtId="0" fontId="21" fillId="2" borderId="9" xfId="0" applyFont="1" applyFill="1" applyBorder="1" applyAlignment="1">
      <alignment horizontal="center" vertical="center" wrapText="1"/>
    </xf>
    <xf numFmtId="0" fontId="25" fillId="2" borderId="8" xfId="0" applyFont="1" applyFill="1" applyBorder="1" applyAlignment="1">
      <alignment horizontal="center" vertical="center"/>
    </xf>
    <xf numFmtId="49" fontId="25" fillId="2" borderId="8" xfId="0" applyNumberFormat="1" applyFont="1" applyFill="1" applyBorder="1" applyAlignment="1">
      <alignment horizontal="center" vertical="center"/>
    </xf>
    <xf numFmtId="1" fontId="25" fillId="2" borderId="8" xfId="0" applyNumberFormat="1" applyFont="1" applyFill="1" applyBorder="1" applyAlignment="1">
      <alignment horizontal="center" vertical="center"/>
    </xf>
    <xf numFmtId="0" fontId="13" fillId="13" borderId="24" xfId="0" applyFont="1" applyFill="1" applyBorder="1" applyAlignment="1">
      <alignment horizontal="center" vertical="center" wrapText="1"/>
    </xf>
    <xf numFmtId="0" fontId="21" fillId="13" borderId="24" xfId="0" applyFont="1" applyFill="1" applyBorder="1" applyAlignment="1">
      <alignment horizontal="left" vertical="center"/>
    </xf>
    <xf numFmtId="49" fontId="13" fillId="13" borderId="24" xfId="0" applyNumberFormat="1" applyFont="1" applyFill="1" applyBorder="1" applyAlignment="1">
      <alignment horizontal="center" vertical="center" wrapText="1"/>
    </xf>
    <xf numFmtId="1" fontId="13" fillId="13" borderId="24" xfId="0" applyNumberFormat="1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left" vertical="center" wrapText="1"/>
    </xf>
    <xf numFmtId="49" fontId="13" fillId="5" borderId="9" xfId="0" applyNumberFormat="1" applyFont="1" applyFill="1" applyBorder="1" applyAlignment="1">
      <alignment horizontal="center" vertical="center" wrapText="1"/>
    </xf>
    <xf numFmtId="49" fontId="13" fillId="2" borderId="9" xfId="0" applyNumberFormat="1" applyFont="1" applyFill="1" applyBorder="1" applyAlignment="1">
      <alignment horizontal="center" vertical="center" wrapText="1"/>
    </xf>
    <xf numFmtId="1" fontId="13" fillId="2" borderId="9" xfId="0" applyNumberFormat="1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center" vertical="center"/>
    </xf>
    <xf numFmtId="0" fontId="13" fillId="0" borderId="9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/>
    </xf>
    <xf numFmtId="1" fontId="13" fillId="0" borderId="9" xfId="0" applyNumberFormat="1" applyFont="1" applyBorder="1" applyAlignment="1">
      <alignment horizontal="center" vertical="center"/>
    </xf>
    <xf numFmtId="0" fontId="13" fillId="0" borderId="9" xfId="0" applyFont="1" applyBorder="1" applyAlignment="1">
      <alignment vertical="center"/>
    </xf>
    <xf numFmtId="49" fontId="13" fillId="2" borderId="9" xfId="0" applyNumberFormat="1" applyFont="1" applyFill="1" applyBorder="1" applyAlignment="1">
      <alignment horizontal="left" vertical="center" wrapText="1"/>
    </xf>
    <xf numFmtId="0" fontId="13" fillId="2" borderId="9" xfId="0" applyFont="1" applyFill="1" applyBorder="1" applyAlignment="1">
      <alignment vertical="center" wrapText="1"/>
    </xf>
    <xf numFmtId="49" fontId="13" fillId="0" borderId="9" xfId="0" applyNumberFormat="1" applyFont="1" applyBorder="1" applyAlignment="1">
      <alignment horizontal="left" vertical="center" wrapText="1"/>
    </xf>
    <xf numFmtId="0" fontId="13" fillId="14" borderId="9" xfId="0" applyFont="1" applyFill="1" applyBorder="1" applyAlignment="1">
      <alignment horizontal="left" vertical="center" wrapText="1"/>
    </xf>
    <xf numFmtId="0" fontId="13" fillId="14" borderId="9" xfId="0" applyFont="1" applyFill="1" applyBorder="1" applyAlignment="1">
      <alignment horizontal="center" vertical="center" wrapText="1"/>
    </xf>
    <xf numFmtId="49" fontId="13" fillId="14" borderId="9" xfId="0" applyNumberFormat="1" applyFont="1" applyFill="1" applyBorder="1" applyAlignment="1">
      <alignment horizontal="center" vertical="center" wrapText="1"/>
    </xf>
    <xf numFmtId="1" fontId="13" fillId="14" borderId="9" xfId="0" applyNumberFormat="1" applyFont="1" applyFill="1" applyBorder="1" applyAlignment="1">
      <alignment horizontal="center" vertical="center" wrapText="1"/>
    </xf>
    <xf numFmtId="0" fontId="13" fillId="14" borderId="0" xfId="0" applyFont="1" applyFill="1" applyAlignment="1">
      <alignment horizontal="center" vertical="center"/>
    </xf>
    <xf numFmtId="0" fontId="13" fillId="14" borderId="9" xfId="0" applyFont="1" applyFill="1" applyBorder="1" applyAlignment="1">
      <alignment horizontal="left" vertical="center"/>
    </xf>
    <xf numFmtId="0" fontId="13" fillId="14" borderId="9" xfId="0" applyFont="1" applyFill="1" applyBorder="1" applyAlignment="1">
      <alignment horizontal="center" vertical="center"/>
    </xf>
    <xf numFmtId="0" fontId="13" fillId="2" borderId="9" xfId="0" applyFont="1" applyFill="1" applyBorder="1" applyAlignment="1">
      <alignment horizontal="left" vertical="center"/>
    </xf>
    <xf numFmtId="1" fontId="13" fillId="5" borderId="9" xfId="0" applyNumberFormat="1" applyFont="1" applyFill="1" applyBorder="1" applyAlignment="1">
      <alignment horizontal="center" vertical="center" wrapText="1"/>
    </xf>
    <xf numFmtId="49" fontId="13" fillId="0" borderId="9" xfId="0" applyNumberFormat="1" applyFont="1" applyBorder="1" applyAlignment="1">
      <alignment horizontal="center" vertical="center" wrapText="1"/>
    </xf>
    <xf numFmtId="0" fontId="13" fillId="0" borderId="9" xfId="0" applyFont="1" applyBorder="1" applyAlignment="1">
      <alignment horizontal="left" vertical="center" wrapText="1"/>
    </xf>
    <xf numFmtId="1" fontId="13" fillId="0" borderId="9" xfId="0" applyNumberFormat="1" applyFont="1" applyBorder="1" applyAlignment="1">
      <alignment horizontal="center" vertical="center" wrapText="1"/>
    </xf>
    <xf numFmtId="1" fontId="13" fillId="2" borderId="9" xfId="0" applyNumberFormat="1" applyFont="1" applyFill="1" applyBorder="1" applyAlignment="1">
      <alignment horizontal="center" vertical="center"/>
    </xf>
    <xf numFmtId="0" fontId="13" fillId="2" borderId="9" xfId="0" quotePrefix="1" applyFont="1" applyFill="1" applyBorder="1" applyAlignment="1">
      <alignment horizontal="center" vertical="center" wrapText="1"/>
    </xf>
    <xf numFmtId="9" fontId="13" fillId="0" borderId="9" xfId="0" applyNumberFormat="1" applyFont="1" applyBorder="1" applyAlignment="1">
      <alignment horizontal="center" vertical="center" wrapText="1"/>
    </xf>
    <xf numFmtId="49" fontId="13" fillId="0" borderId="9" xfId="0" quotePrefix="1" applyNumberFormat="1" applyFont="1" applyBorder="1" applyAlignment="1">
      <alignment horizontal="center" vertical="center" wrapText="1"/>
    </xf>
    <xf numFmtId="0" fontId="13" fillId="5" borderId="9" xfId="0" applyFont="1" applyFill="1" applyBorder="1" applyAlignment="1">
      <alignment horizontal="center" vertical="center" wrapText="1"/>
    </xf>
    <xf numFmtId="49" fontId="13" fillId="0" borderId="9" xfId="0" applyNumberFormat="1" applyFont="1" applyBorder="1" applyAlignment="1">
      <alignment horizontal="center" vertical="center"/>
    </xf>
    <xf numFmtId="0" fontId="21" fillId="13" borderId="9" xfId="0" applyFont="1" applyFill="1" applyBorder="1" applyAlignment="1">
      <alignment horizontal="center" vertical="center" wrapText="1"/>
    </xf>
    <xf numFmtId="0" fontId="21" fillId="13" borderId="9" xfId="0" applyFont="1" applyFill="1" applyBorder="1" applyAlignment="1">
      <alignment horizontal="left" vertical="center"/>
    </xf>
    <xf numFmtId="0" fontId="13" fillId="13" borderId="9" xfId="0" applyFont="1" applyFill="1" applyBorder="1" applyAlignment="1">
      <alignment horizontal="center" vertical="center" wrapText="1"/>
    </xf>
    <xf numFmtId="49" fontId="13" fillId="13" borderId="9" xfId="0" applyNumberFormat="1" applyFont="1" applyFill="1" applyBorder="1" applyAlignment="1">
      <alignment horizontal="center" vertical="center" wrapText="1"/>
    </xf>
    <xf numFmtId="1" fontId="13" fillId="13" borderId="9" xfId="0" applyNumberFormat="1" applyFont="1" applyFill="1" applyBorder="1" applyAlignment="1">
      <alignment horizontal="center" vertical="center" wrapText="1"/>
    </xf>
    <xf numFmtId="14" fontId="13" fillId="2" borderId="9" xfId="0" quotePrefix="1" applyNumberFormat="1" applyFont="1" applyFill="1" applyBorder="1" applyAlignment="1">
      <alignment horizontal="center" vertical="center" wrapText="1"/>
    </xf>
    <xf numFmtId="0" fontId="13" fillId="2" borderId="9" xfId="0" quotePrefix="1" applyFont="1" applyFill="1" applyBorder="1" applyAlignment="1">
      <alignment horizontal="left" vertical="center" wrapText="1"/>
    </xf>
    <xf numFmtId="0" fontId="13" fillId="2" borderId="9" xfId="0" applyFont="1" applyFill="1" applyBorder="1"/>
    <xf numFmtId="0" fontId="13" fillId="0" borderId="9" xfId="0" applyFont="1" applyBorder="1" applyAlignment="1">
      <alignment horizontal="left" vertical="center"/>
    </xf>
    <xf numFmtId="0" fontId="13" fillId="14" borderId="9" xfId="0" quotePrefix="1" applyFont="1" applyFill="1" applyBorder="1" applyAlignment="1">
      <alignment horizontal="center" vertical="center" wrapText="1"/>
    </xf>
    <xf numFmtId="49" fontId="13" fillId="14" borderId="9" xfId="0" applyNumberFormat="1" applyFont="1" applyFill="1" applyBorder="1" applyAlignment="1">
      <alignment horizontal="left" vertical="center" wrapText="1"/>
    </xf>
    <xf numFmtId="0" fontId="22" fillId="8" borderId="0" xfId="0" applyFont="1" applyFill="1"/>
    <xf numFmtId="0" fontId="13" fillId="5" borderId="9" xfId="0" applyFont="1" applyFill="1" applyBorder="1" applyAlignment="1">
      <alignment horizontal="center" vertical="center"/>
    </xf>
    <xf numFmtId="3" fontId="13" fillId="2" borderId="9" xfId="0" quotePrefix="1" applyNumberFormat="1" applyFont="1" applyFill="1" applyBorder="1" applyAlignment="1">
      <alignment horizontal="center" vertical="center" wrapText="1"/>
    </xf>
    <xf numFmtId="1" fontId="13" fillId="2" borderId="10" xfId="0" applyNumberFormat="1" applyFont="1" applyFill="1" applyBorder="1" applyAlignment="1">
      <alignment horizontal="center" vertical="center" wrapText="1"/>
    </xf>
    <xf numFmtId="49" fontId="13" fillId="2" borderId="10" xfId="0" applyNumberFormat="1" applyFont="1" applyFill="1" applyBorder="1" applyAlignment="1">
      <alignment horizontal="left" vertical="center" wrapText="1"/>
    </xf>
    <xf numFmtId="49" fontId="13" fillId="0" borderId="10" xfId="0" applyNumberFormat="1" applyFont="1" applyBorder="1" applyAlignment="1">
      <alignment horizontal="center" vertical="center" wrapText="1"/>
    </xf>
    <xf numFmtId="49" fontId="13" fillId="2" borderId="10" xfId="0" applyNumberFormat="1" applyFont="1" applyFill="1" applyBorder="1" applyAlignment="1">
      <alignment horizontal="center" vertical="center" wrapText="1"/>
    </xf>
    <xf numFmtId="0" fontId="13" fillId="2" borderId="10" xfId="0" applyFont="1" applyFill="1" applyBorder="1" applyAlignment="1">
      <alignment horizontal="center" vertical="center" wrapText="1"/>
    </xf>
    <xf numFmtId="1" fontId="22" fillId="0" borderId="0" xfId="0" applyNumberFormat="1" applyFont="1"/>
    <xf numFmtId="49" fontId="22" fillId="0" borderId="0" xfId="0" applyNumberFormat="1" applyFont="1"/>
    <xf numFmtId="14" fontId="13" fillId="2" borderId="9" xfId="0" applyNumberFormat="1" applyFont="1" applyFill="1" applyBorder="1" applyAlignment="1">
      <alignment horizontal="center" vertical="center" wrapText="1"/>
    </xf>
    <xf numFmtId="14" fontId="13" fillId="0" borderId="9" xfId="0" quotePrefix="1" applyNumberFormat="1" applyFont="1" applyBorder="1" applyAlignment="1">
      <alignment horizontal="center" vertical="center"/>
    </xf>
    <xf numFmtId="14" fontId="13" fillId="14" borderId="9" xfId="0" quotePrefix="1" applyNumberFormat="1" applyFont="1" applyFill="1" applyBorder="1" applyAlignment="1">
      <alignment horizontal="center" vertical="center"/>
    </xf>
    <xf numFmtId="14" fontId="13" fillId="14" borderId="9" xfId="0" quotePrefix="1" applyNumberFormat="1" applyFont="1" applyFill="1" applyBorder="1" applyAlignment="1">
      <alignment horizontal="center" vertical="center" wrapText="1"/>
    </xf>
    <xf numFmtId="14" fontId="13" fillId="2" borderId="9" xfId="0" quotePrefix="1" applyNumberFormat="1" applyFont="1" applyFill="1" applyBorder="1" applyAlignment="1">
      <alignment horizontal="center" vertical="center"/>
    </xf>
    <xf numFmtId="14" fontId="13" fillId="0" borderId="9" xfId="0" quotePrefix="1" applyNumberFormat="1" applyFont="1" applyBorder="1" applyAlignment="1">
      <alignment horizontal="center" vertical="center" wrapText="1"/>
    </xf>
    <xf numFmtId="14" fontId="13" fillId="0" borderId="9" xfId="0" applyNumberFormat="1" applyFont="1" applyBorder="1" applyAlignment="1">
      <alignment horizontal="center" vertical="center" wrapText="1"/>
    </xf>
    <xf numFmtId="14" fontId="13" fillId="2" borderId="9" xfId="0" applyNumberFormat="1" applyFont="1" applyFill="1" applyBorder="1" applyAlignment="1">
      <alignment horizontal="center" vertical="center"/>
    </xf>
    <xf numFmtId="14" fontId="13" fillId="13" borderId="9" xfId="0" applyNumberFormat="1" applyFont="1" applyFill="1" applyBorder="1" applyAlignment="1">
      <alignment horizontal="center" vertical="center" wrapText="1"/>
    </xf>
    <xf numFmtId="14" fontId="26" fillId="2" borderId="9" xfId="0" applyNumberFormat="1" applyFont="1" applyFill="1" applyBorder="1" applyAlignment="1">
      <alignment horizontal="center" vertical="center" wrapText="1"/>
    </xf>
    <xf numFmtId="14" fontId="13" fillId="2" borderId="10" xfId="0" quotePrefix="1" applyNumberFormat="1" applyFont="1" applyFill="1" applyBorder="1" applyAlignment="1">
      <alignment horizontal="center" vertical="center" wrapText="1"/>
    </xf>
    <xf numFmtId="0" fontId="22" fillId="0" borderId="0" xfId="0" applyFont="1" applyAlignment="1">
      <alignment horizontal="center"/>
    </xf>
    <xf numFmtId="14" fontId="13" fillId="5" borderId="9" xfId="0" quotePrefix="1" applyNumberFormat="1" applyFont="1" applyFill="1" applyBorder="1" applyAlignment="1">
      <alignment horizontal="center" vertical="center" wrapText="1"/>
    </xf>
    <xf numFmtId="14" fontId="13" fillId="14" borderId="9" xfId="0" applyNumberFormat="1" applyFont="1" applyFill="1" applyBorder="1" applyAlignment="1">
      <alignment horizontal="center" vertical="center" wrapText="1"/>
    </xf>
    <xf numFmtId="14" fontId="21" fillId="2" borderId="9" xfId="0" applyNumberFormat="1" applyFont="1" applyFill="1" applyBorder="1" applyAlignment="1">
      <alignment horizontal="center" vertical="center"/>
    </xf>
    <xf numFmtId="14" fontId="13" fillId="2" borderId="10" xfId="0" applyNumberFormat="1" applyFont="1" applyFill="1" applyBorder="1" applyAlignment="1">
      <alignment horizontal="center" vertical="center" wrapText="1"/>
    </xf>
    <xf numFmtId="0" fontId="14" fillId="2" borderId="11" xfId="0" applyFont="1" applyFill="1" applyBorder="1" applyAlignment="1">
      <alignment horizontal="center" vertical="center" wrapText="1"/>
    </xf>
    <xf numFmtId="49" fontId="14" fillId="2" borderId="11" xfId="0" applyNumberFormat="1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center" vertical="center" wrapText="1"/>
    </xf>
    <xf numFmtId="0" fontId="28" fillId="2" borderId="8" xfId="0" applyFont="1" applyFill="1" applyBorder="1" applyAlignment="1">
      <alignment horizontal="center" vertical="center"/>
    </xf>
    <xf numFmtId="49" fontId="28" fillId="2" borderId="8" xfId="0" applyNumberFormat="1" applyFont="1" applyFill="1" applyBorder="1" applyAlignment="1">
      <alignment horizontal="center" vertical="center"/>
    </xf>
    <xf numFmtId="0" fontId="14" fillId="4" borderId="5" xfId="0" applyFont="1" applyFill="1" applyBorder="1" applyAlignment="1">
      <alignment horizontal="center" vertical="center" wrapText="1"/>
    </xf>
    <xf numFmtId="0" fontId="14" fillId="4" borderId="7" xfId="0" applyFont="1" applyFill="1" applyBorder="1" applyAlignment="1">
      <alignment horizontal="left" vertical="center"/>
    </xf>
    <xf numFmtId="0" fontId="14" fillId="4" borderId="5" xfId="0" applyFont="1" applyFill="1" applyBorder="1" applyAlignment="1">
      <alignment horizontal="left" vertical="center"/>
    </xf>
    <xf numFmtId="0" fontId="17" fillId="4" borderId="5" xfId="0" applyFont="1" applyFill="1" applyBorder="1" applyAlignment="1">
      <alignment horizontal="center" vertical="center" wrapText="1"/>
    </xf>
    <xf numFmtId="49" fontId="17" fillId="4" borderId="5" xfId="0" applyNumberFormat="1" applyFont="1" applyFill="1" applyBorder="1" applyAlignment="1">
      <alignment horizontal="center" vertical="center" wrapText="1"/>
    </xf>
    <xf numFmtId="0" fontId="17" fillId="4" borderId="7" xfId="0" applyFont="1" applyFill="1" applyBorder="1" applyAlignment="1">
      <alignment horizontal="center" vertical="center" wrapText="1"/>
    </xf>
    <xf numFmtId="0" fontId="17" fillId="0" borderId="24" xfId="0" applyFont="1" applyBorder="1" applyAlignment="1">
      <alignment horizontal="center" vertical="center" wrapText="1"/>
    </xf>
    <xf numFmtId="0" fontId="17" fillId="0" borderId="24" xfId="0" applyFont="1" applyBorder="1" applyAlignment="1">
      <alignment horizontal="left" vertical="center" wrapText="1"/>
    </xf>
    <xf numFmtId="49" fontId="17" fillId="0" borderId="24" xfId="0" quotePrefix="1" applyNumberFormat="1" applyFont="1" applyBorder="1" applyAlignment="1">
      <alignment horizontal="center" vertical="center" wrapText="1"/>
    </xf>
    <xf numFmtId="0" fontId="17" fillId="2" borderId="24" xfId="0" applyFont="1" applyFill="1" applyBorder="1" applyAlignment="1">
      <alignment horizontal="center" vertical="center" wrapText="1"/>
    </xf>
    <xf numFmtId="49" fontId="17" fillId="0" borderId="24" xfId="0" applyNumberFormat="1" applyFont="1" applyBorder="1" applyAlignment="1">
      <alignment horizontal="center" vertical="center" wrapText="1"/>
    </xf>
    <xf numFmtId="3" fontId="17" fillId="2" borderId="24" xfId="0" applyNumberFormat="1" applyFont="1" applyFill="1" applyBorder="1" applyAlignment="1">
      <alignment horizontal="center" vertical="center" wrapText="1"/>
    </xf>
    <xf numFmtId="49" fontId="17" fillId="2" borderId="24" xfId="0" applyNumberFormat="1" applyFont="1" applyFill="1" applyBorder="1" applyAlignment="1">
      <alignment horizontal="center" vertical="center" wrapText="1"/>
    </xf>
    <xf numFmtId="14" fontId="17" fillId="2" borderId="24" xfId="0" applyNumberFormat="1" applyFont="1" applyFill="1" applyBorder="1" applyAlignment="1">
      <alignment horizontal="center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left" vertical="center" wrapText="1"/>
    </xf>
    <xf numFmtId="49" fontId="17" fillId="0" borderId="9" xfId="0" quotePrefix="1" applyNumberFormat="1" applyFont="1" applyBorder="1" applyAlignment="1">
      <alignment horizontal="center" vertical="center" wrapText="1"/>
    </xf>
    <xf numFmtId="49" fontId="17" fillId="0" borderId="9" xfId="0" applyNumberFormat="1" applyFont="1" applyBorder="1" applyAlignment="1">
      <alignment horizontal="center" vertical="center" wrapText="1"/>
    </xf>
    <xf numFmtId="3" fontId="17" fillId="2" borderId="9" xfId="0" applyNumberFormat="1" applyFont="1" applyFill="1" applyBorder="1" applyAlignment="1">
      <alignment horizontal="center" vertical="center" wrapText="1"/>
    </xf>
    <xf numFmtId="49" fontId="17" fillId="2" borderId="9" xfId="0" quotePrefix="1" applyNumberFormat="1" applyFont="1" applyFill="1" applyBorder="1" applyAlignment="1">
      <alignment horizontal="center" vertical="center" wrapText="1"/>
    </xf>
    <xf numFmtId="14" fontId="17" fillId="2" borderId="9" xfId="0" quotePrefix="1" applyNumberFormat="1" applyFont="1" applyFill="1" applyBorder="1" applyAlignment="1">
      <alignment horizontal="center" vertical="center" wrapText="1"/>
    </xf>
    <xf numFmtId="49" fontId="17" fillId="0" borderId="9" xfId="0" applyNumberFormat="1" applyFont="1" applyBorder="1" applyAlignment="1">
      <alignment horizontal="center" vertical="center"/>
    </xf>
    <xf numFmtId="1" fontId="17" fillId="0" borderId="9" xfId="0" applyNumberFormat="1" applyFont="1" applyBorder="1" applyAlignment="1">
      <alignment horizontal="center" vertical="center"/>
    </xf>
    <xf numFmtId="0" fontId="17" fillId="0" borderId="10" xfId="0" applyFont="1" applyBorder="1" applyAlignment="1">
      <alignment horizontal="center" vertical="center" wrapText="1"/>
    </xf>
    <xf numFmtId="49" fontId="17" fillId="0" borderId="10" xfId="0" applyNumberFormat="1" applyFont="1" applyBorder="1" applyAlignment="1">
      <alignment horizontal="left" vertical="center"/>
    </xf>
    <xf numFmtId="49" fontId="17" fillId="0" borderId="10" xfId="0" applyNumberFormat="1" applyFont="1" applyBorder="1" applyAlignment="1">
      <alignment horizontal="center" vertical="center"/>
    </xf>
    <xf numFmtId="0" fontId="17" fillId="2" borderId="10" xfId="0" applyFont="1" applyFill="1" applyBorder="1" applyAlignment="1">
      <alignment horizontal="center" vertical="center" wrapText="1"/>
    </xf>
    <xf numFmtId="49" fontId="17" fillId="0" borderId="10" xfId="0" applyNumberFormat="1" applyFont="1" applyBorder="1" applyAlignment="1">
      <alignment horizontal="center" vertical="center" wrapText="1"/>
    </xf>
    <xf numFmtId="3" fontId="17" fillId="2" borderId="10" xfId="0" applyNumberFormat="1" applyFont="1" applyFill="1" applyBorder="1" applyAlignment="1">
      <alignment horizontal="center" vertical="center" wrapText="1"/>
    </xf>
    <xf numFmtId="1" fontId="17" fillId="0" borderId="10" xfId="0" applyNumberFormat="1" applyFont="1" applyBorder="1" applyAlignment="1">
      <alignment horizontal="center" vertical="center"/>
    </xf>
    <xf numFmtId="164" fontId="2" fillId="5" borderId="26" xfId="0" applyNumberFormat="1" applyFont="1" applyFill="1" applyBorder="1" applyAlignment="1">
      <alignment horizontal="center" vertical="center"/>
    </xf>
    <xf numFmtId="0" fontId="2" fillId="5" borderId="26" xfId="0" applyFont="1" applyFill="1" applyBorder="1" applyAlignment="1">
      <alignment vertical="center" wrapText="1"/>
    </xf>
    <xf numFmtId="3" fontId="1" fillId="11" borderId="27" xfId="0" applyNumberFormat="1" applyFont="1" applyFill="1" applyBorder="1" applyAlignment="1">
      <alignment horizontal="center" vertical="center" wrapText="1"/>
    </xf>
    <xf numFmtId="3" fontId="6" fillId="11" borderId="27" xfId="0" applyNumberFormat="1" applyFont="1" applyFill="1" applyBorder="1" applyAlignment="1">
      <alignment horizontal="center" vertical="center" wrapText="1"/>
    </xf>
    <xf numFmtId="4" fontId="10" fillId="11" borderId="26" xfId="0" applyNumberFormat="1" applyFont="1" applyFill="1" applyBorder="1" applyAlignment="1">
      <alignment horizontal="center" vertical="center" wrapText="1"/>
    </xf>
    <xf numFmtId="3" fontId="10" fillId="8" borderId="26" xfId="0" applyNumberFormat="1" applyFont="1" applyFill="1" applyBorder="1" applyAlignment="1">
      <alignment horizontal="center" vertical="center" wrapText="1"/>
    </xf>
    <xf numFmtId="49" fontId="13" fillId="10" borderId="20" xfId="0" applyNumberFormat="1" applyFont="1" applyFill="1" applyBorder="1" applyAlignment="1">
      <alignment horizontal="center" vertical="center"/>
    </xf>
    <xf numFmtId="0" fontId="29" fillId="0" borderId="0" xfId="0" applyFont="1" applyAlignment="1"/>
    <xf numFmtId="0" fontId="30" fillId="0" borderId="0" xfId="0" applyFont="1" applyAlignment="1"/>
    <xf numFmtId="0" fontId="30" fillId="0" borderId="0" xfId="0" applyFont="1" applyAlignment="1">
      <alignment horizontal="center"/>
    </xf>
    <xf numFmtId="0" fontId="31" fillId="0" borderId="0" xfId="0" applyFont="1" applyAlignment="1"/>
    <xf numFmtId="3" fontId="12" fillId="9" borderId="19" xfId="0" applyNumberFormat="1" applyFont="1" applyFill="1" applyBorder="1" applyAlignment="1">
      <alignment horizontal="center" vertical="center"/>
    </xf>
    <xf numFmtId="0" fontId="12" fillId="9" borderId="19" xfId="0" applyFont="1" applyFill="1" applyBorder="1"/>
    <xf numFmtId="9" fontId="29" fillId="0" borderId="0" xfId="0" applyNumberFormat="1" applyFont="1" applyAlignment="1">
      <alignment horizontal="center" vertical="center"/>
    </xf>
    <xf numFmtId="0" fontId="33" fillId="0" borderId="0" xfId="0" applyFont="1" applyAlignment="1">
      <alignment horizontal="center" vertical="center"/>
    </xf>
    <xf numFmtId="9" fontId="34" fillId="0" borderId="0" xfId="0" applyNumberFormat="1" applyFont="1" applyAlignment="1">
      <alignment horizontal="center" vertical="center"/>
    </xf>
    <xf numFmtId="0" fontId="30" fillId="0" borderId="0" xfId="0" applyFont="1" applyAlignment="1">
      <alignment vertical="center"/>
    </xf>
    <xf numFmtId="0" fontId="30" fillId="0" borderId="0" xfId="0" applyFont="1" applyAlignment="1">
      <alignment horizontal="center" vertical="center"/>
    </xf>
    <xf numFmtId="2" fontId="0" fillId="0" borderId="0" xfId="0" applyNumberFormat="1" applyFont="1" applyAlignment="1">
      <alignment horizontal="center"/>
    </xf>
    <xf numFmtId="0" fontId="30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/>
    </xf>
    <xf numFmtId="0" fontId="20" fillId="0" borderId="0" xfId="0" applyFont="1" applyAlignment="1"/>
    <xf numFmtId="0" fontId="20" fillId="0" borderId="0" xfId="0" applyFont="1" applyAlignment="1">
      <alignment horizontal="center" vertical="center" wrapText="1"/>
    </xf>
    <xf numFmtId="0" fontId="35" fillId="0" borderId="0" xfId="0" applyFont="1" applyAlignment="1">
      <alignment horizontal="center" vertical="center" wrapText="1"/>
    </xf>
    <xf numFmtId="3" fontId="9" fillId="7" borderId="6" xfId="0" applyNumberFormat="1" applyFont="1" applyFill="1" applyBorder="1" applyAlignment="1">
      <alignment horizontal="center" vertical="center" wrapText="1"/>
    </xf>
    <xf numFmtId="0" fontId="13" fillId="0" borderId="3" xfId="0" applyFont="1" applyBorder="1" applyAlignment="1"/>
    <xf numFmtId="0" fontId="17" fillId="2" borderId="4" xfId="0" applyFont="1" applyFill="1" applyBorder="1" applyAlignment="1">
      <alignment horizontal="center"/>
    </xf>
    <xf numFmtId="1" fontId="38" fillId="2" borderId="4" xfId="0" applyNumberFormat="1" applyFont="1" applyFill="1" applyBorder="1"/>
    <xf numFmtId="0" fontId="14" fillId="2" borderId="4" xfId="0" applyFont="1" applyFill="1" applyBorder="1"/>
    <xf numFmtId="0" fontId="32" fillId="0" borderId="0" xfId="0" applyFont="1" applyAlignment="1"/>
    <xf numFmtId="0" fontId="13" fillId="0" borderId="2" xfId="0" applyFont="1" applyBorder="1" applyAlignment="1"/>
    <xf numFmtId="0" fontId="38" fillId="2" borderId="4" xfId="0" applyFont="1" applyFill="1" applyBorder="1"/>
    <xf numFmtId="0" fontId="14" fillId="2" borderId="4" xfId="0" applyFont="1" applyFill="1" applyBorder="1" applyAlignment="1">
      <alignment horizontal="center"/>
    </xf>
    <xf numFmtId="0" fontId="37" fillId="2" borderId="12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9" fillId="0" borderId="25" xfId="0" applyFont="1" applyFill="1" applyBorder="1" applyAlignment="1">
      <alignment horizontal="center" vertical="center" wrapText="1"/>
    </xf>
    <xf numFmtId="0" fontId="1" fillId="0" borderId="25" xfId="0" applyFont="1" applyFill="1" applyBorder="1" applyAlignment="1">
      <alignment horizontal="center" vertical="center" wrapText="1"/>
    </xf>
    <xf numFmtId="0" fontId="14" fillId="0" borderId="16" xfId="0" applyFont="1" applyFill="1" applyBorder="1" applyAlignment="1">
      <alignment horizontal="center" vertical="center" wrapText="1"/>
    </xf>
    <xf numFmtId="0" fontId="14" fillId="0" borderId="17" xfId="0" applyFont="1" applyFill="1" applyBorder="1" applyAlignment="1">
      <alignment horizontal="center" vertical="center" wrapText="1"/>
    </xf>
    <xf numFmtId="0" fontId="14" fillId="0" borderId="18" xfId="0" applyFont="1" applyFill="1" applyBorder="1" applyAlignment="1">
      <alignment horizontal="center" vertical="center" wrapText="1"/>
    </xf>
    <xf numFmtId="0" fontId="16" fillId="0" borderId="17" xfId="1" applyFont="1" applyFill="1" applyBorder="1" applyAlignment="1">
      <alignment horizontal="center" vertical="center" wrapText="1"/>
    </xf>
    <xf numFmtId="0" fontId="16" fillId="0" borderId="16" xfId="1" applyFont="1" applyFill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center" vertical="center" wrapText="1"/>
    </xf>
    <xf numFmtId="1" fontId="1" fillId="2" borderId="15" xfId="0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/>
    </xf>
    <xf numFmtId="0" fontId="14" fillId="2" borderId="12" xfId="0" applyFont="1" applyFill="1" applyBorder="1" applyAlignment="1">
      <alignment horizontal="center" wrapText="1"/>
    </xf>
    <xf numFmtId="0" fontId="21" fillId="2" borderId="21" xfId="0" applyFont="1" applyFill="1" applyBorder="1" applyAlignment="1">
      <alignment horizontal="center" vertical="center" wrapText="1"/>
    </xf>
    <xf numFmtId="0" fontId="13" fillId="0" borderId="23" xfId="0" applyFont="1" applyBorder="1"/>
    <xf numFmtId="0" fontId="21" fillId="2" borderId="5" xfId="0" applyFont="1" applyFill="1" applyBorder="1" applyAlignment="1">
      <alignment horizontal="center" vertical="center" wrapText="1"/>
    </xf>
    <xf numFmtId="0" fontId="13" fillId="0" borderId="11" xfId="0" applyFont="1" applyBorder="1"/>
    <xf numFmtId="0" fontId="13" fillId="8" borderId="0" xfId="0" applyFont="1" applyFill="1" applyAlignment="1">
      <alignment horizontal="center"/>
    </xf>
    <xf numFmtId="0" fontId="21" fillId="8" borderId="0" xfId="0" applyFont="1" applyFill="1" applyAlignment="1">
      <alignment horizontal="center"/>
    </xf>
    <xf numFmtId="0" fontId="21" fillId="8" borderId="0" xfId="0" applyFont="1" applyFill="1" applyAlignment="1">
      <alignment horizontal="center" wrapText="1"/>
    </xf>
    <xf numFmtId="0" fontId="23" fillId="0" borderId="0" xfId="0" applyFont="1" applyAlignment="1">
      <alignment horizontal="center" wrapText="1"/>
    </xf>
    <xf numFmtId="0" fontId="21" fillId="8" borderId="0" xfId="0" applyFont="1" applyFill="1" applyAlignment="1">
      <alignment horizontal="center" vertical="top"/>
    </xf>
    <xf numFmtId="0" fontId="21" fillId="8" borderId="0" xfId="0" applyFont="1" applyFill="1" applyAlignment="1">
      <alignment horizontal="center" vertical="center" wrapText="1"/>
    </xf>
    <xf numFmtId="0" fontId="24" fillId="8" borderId="0" xfId="0" applyFont="1" applyFill="1" applyAlignment="1">
      <alignment horizontal="center" vertical="center"/>
    </xf>
    <xf numFmtId="49" fontId="21" fillId="2" borderId="21" xfId="0" applyNumberFormat="1" applyFont="1" applyFill="1" applyBorder="1" applyAlignment="1">
      <alignment horizontal="center" vertical="center" wrapText="1"/>
    </xf>
    <xf numFmtId="0" fontId="13" fillId="0" borderId="22" xfId="0" applyFont="1" applyBorder="1"/>
    <xf numFmtId="49" fontId="21" fillId="2" borderId="5" xfId="0" applyNumberFormat="1" applyFont="1" applyFill="1" applyBorder="1" applyAlignment="1">
      <alignment horizontal="center" vertical="center" wrapText="1"/>
    </xf>
    <xf numFmtId="0" fontId="13" fillId="0" borderId="13" xfId="0" applyFont="1" applyBorder="1"/>
    <xf numFmtId="0" fontId="9" fillId="0" borderId="21" xfId="0" applyFont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27" fillId="0" borderId="0" xfId="0" applyFont="1" applyAlignment="1">
      <alignment horizontal="center" wrapText="1"/>
    </xf>
    <xf numFmtId="49" fontId="14" fillId="2" borderId="21" xfId="0" applyNumberFormat="1" applyFont="1" applyFill="1" applyBorder="1" applyAlignment="1">
      <alignment horizontal="center" vertical="center" wrapText="1"/>
    </xf>
    <xf numFmtId="0" fontId="14" fillId="2" borderId="21" xfId="0" applyFont="1" applyFill="1" applyBorder="1" applyAlignment="1">
      <alignment horizontal="center" vertical="center" wrapText="1"/>
    </xf>
  </cellXfs>
  <cellStyles count="2">
    <cellStyle name="Ledger 17 x 11 in" xfId="1" xr:uid="{F6602D04-1F65-4D44-94D1-6DC14416D993}"/>
    <cellStyle name="Normal" xfId="0" builtinId="0"/>
  </cellStyles>
  <dxfs count="1010">
    <dxf>
      <alignment vertical="center" textRotation="0" indent="0" justifyLastLine="0" shrinkToFit="0" readingOrder="0"/>
    </dxf>
    <dxf>
      <fill>
        <patternFill patternType="solid">
          <fgColor indexed="64"/>
          <bgColor theme="0" tint="-4.9989318521683403E-2"/>
        </patternFill>
      </fill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fill>
        <patternFill patternType="solid">
          <fgColor indexed="64"/>
          <bgColor theme="0" tint="-4.9989318521683403E-2"/>
        </patternFill>
      </fill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fill>
        <patternFill patternType="solid">
          <fgColor indexed="64"/>
          <bgColor theme="0" tint="-4.9989318521683403E-2"/>
        </patternFill>
      </fill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fill>
        <patternFill patternType="solid">
          <fgColor indexed="64"/>
          <bgColor theme="0" tint="-4.9989318521683403E-2"/>
        </patternFill>
      </fill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fill>
        <patternFill patternType="solid">
          <fgColor indexed="64"/>
          <bgColor theme="0" tint="-4.9989318521683403E-2"/>
        </patternFill>
      </fill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numFmt numFmtId="3" formatCode="#,##0"/>
      <fill>
        <patternFill patternType="solid">
          <fgColor indexed="64"/>
          <bgColor theme="0" tint="-4.9989318521683403E-2"/>
        </patternFill>
      </fill>
      <alignment horizontal="center"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fill>
        <patternFill patternType="solid">
          <fgColor indexed="64"/>
          <bgColor theme="0" tint="-4.9989318521683403E-2"/>
        </patternFill>
      </fill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numFmt numFmtId="3" formatCode="#,##0"/>
      <fill>
        <patternFill patternType="solid">
          <fgColor indexed="64"/>
          <bgColor theme="0" tint="-4.9989318521683403E-2"/>
        </patternFill>
      </fill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fill>
        <patternFill patternType="solid">
          <fgColor indexed="64"/>
          <bgColor theme="0" tint="-4.9989318521683403E-2"/>
        </patternFill>
      </fill>
      <alignment vertical="center" textRotation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fill>
        <patternFill patternType="solid">
          <bgColor theme="0" tint="-4.9989318521683403E-2"/>
        </patternFill>
      </fill>
      <alignment vertical="center" textRotation="0" indent="0" justifyLastLine="0" shrinkToFit="0" readingOrder="0"/>
    </dxf>
    <dxf>
      <fill>
        <patternFill patternType="solid">
          <bgColor theme="0" tint="-4.9989318521683403E-2"/>
        </patternFill>
      </fill>
      <alignment vertical="center" textRotation="0" indent="0" justifyLastLine="0" shrinkToFit="0" readingOrder="0"/>
    </dxf>
    <dxf>
      <fill>
        <patternFill patternType="solid">
          <bgColor theme="0" tint="-4.9989318521683403E-2"/>
        </patternFill>
      </fill>
      <alignment vertical="center" textRotation="0" indent="0" justifyLastLine="0" shrinkToFit="0" readingOrder="0"/>
    </dxf>
    <dxf>
      <fill>
        <patternFill patternType="solid">
          <bgColor theme="0" tint="-4.9989318521683403E-2"/>
        </patternFill>
      </fill>
      <alignment vertical="center" textRotation="0" indent="0" justifyLastLine="0" shrinkToFit="0" readingOrder="0"/>
    </dxf>
    <dxf>
      <fill>
        <patternFill patternType="solid">
          <bgColor theme="0" tint="-4.9989318521683403E-2"/>
        </patternFill>
      </fill>
      <alignment vertical="center" textRotation="0" indent="0" justifyLastLine="0" shrinkToFit="0" readingOrder="0"/>
    </dxf>
    <dxf>
      <fill>
        <patternFill patternType="solid">
          <bgColor theme="0" tint="-4.9989318521683403E-2"/>
        </patternFill>
      </fill>
      <alignment vertical="center" textRotation="0" indent="0" justifyLastLine="0" shrinkToFit="0" readingOrder="0"/>
    </dxf>
    <dxf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fill>
        <patternFill patternType="solid">
          <bgColor theme="0" tint="-4.9989318521683403E-2"/>
        </patternFill>
      </fill>
      <alignment vertical="center" textRotation="0" indent="0" justifyLastLine="0" shrinkToFit="0" readingOrder="0"/>
    </dxf>
    <dxf>
      <fill>
        <patternFill patternType="solid">
          <bgColor theme="0" tint="-4.9989318521683403E-2"/>
        </patternFill>
      </fill>
      <alignment vertical="center" textRotation="0" indent="0" justifyLastLine="0" shrinkToFit="0" readingOrder="0"/>
    </dxf>
    <dxf>
      <fill>
        <patternFill patternType="solid">
          <bgColor theme="0" tint="-4.9989318521683403E-2"/>
        </patternFill>
      </fill>
      <alignment vertical="center" textRotation="0" indent="0" justifyLastLine="0" shrinkToFit="0" readingOrder="0"/>
    </dxf>
    <dxf>
      <fill>
        <patternFill patternType="solid">
          <bgColor theme="0" tint="-4.9989318521683403E-2"/>
        </patternFill>
      </fill>
      <alignment vertical="center" textRotation="0" indent="0" justifyLastLine="0" shrinkToFit="0" readingOrder="0"/>
    </dxf>
    <dxf>
      <fill>
        <patternFill patternType="solid">
          <bgColor theme="0" tint="-4.9989318521683403E-2"/>
        </patternFill>
      </fill>
      <alignment vertical="center" textRotation="0" indent="0" justifyLastLine="0" shrinkToFit="0" readingOrder="0"/>
    </dxf>
    <dxf>
      <fill>
        <patternFill patternType="solid">
          <bgColor theme="0" tint="-4.9989318521683403E-2"/>
        </patternFill>
      </fill>
      <alignment vertical="center" textRotation="0" indent="0" justifyLastLine="0" shrinkToFit="0" readingOrder="0"/>
    </dxf>
    <dxf>
      <fill>
        <patternFill patternType="solid">
          <bgColor theme="0" tint="-4.9989318521683403E-2"/>
        </patternFill>
      </fill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fill>
        <patternFill patternType="solid">
          <fgColor indexed="64"/>
          <bgColor theme="0" tint="-4.9989318521683403E-2"/>
        </patternFill>
      </fill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fill>
        <patternFill patternType="solid">
          <fgColor indexed="64"/>
          <bgColor theme="0" tint="-4.9989318521683403E-2"/>
        </patternFill>
      </fill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fill>
        <patternFill patternType="solid">
          <fgColor indexed="64"/>
          <bgColor theme="0" tint="-4.9989318521683403E-2"/>
        </patternFill>
      </fill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fill>
        <patternFill patternType="solid">
          <fgColor indexed="64"/>
          <bgColor theme="0" tint="-4.9989318521683403E-2"/>
        </patternFill>
      </fill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fill>
        <patternFill patternType="solid">
          <fgColor indexed="64"/>
          <bgColor theme="0" tint="-4.9989318521683403E-2"/>
        </patternFill>
      </fill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numFmt numFmtId="3" formatCode="#,##0"/>
      <fill>
        <patternFill patternType="solid">
          <fgColor indexed="64"/>
          <bgColor theme="0" tint="-4.9989318521683403E-2"/>
        </patternFill>
      </fill>
      <alignment horizontal="center"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fill>
        <patternFill patternType="solid">
          <fgColor indexed="64"/>
          <bgColor theme="0" tint="-4.9989318521683403E-2"/>
        </patternFill>
      </fill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numFmt numFmtId="3" formatCode="#,##0"/>
      <fill>
        <patternFill patternType="solid">
          <fgColor indexed="64"/>
          <bgColor theme="0" tint="-4.9989318521683403E-2"/>
        </patternFill>
      </fill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fill>
        <patternFill patternType="solid">
          <fgColor indexed="64"/>
          <bgColor theme="0" tint="-4.9989318521683403E-2"/>
        </patternFill>
      </fill>
      <alignment vertical="center" textRotation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fill>
        <patternFill patternType="solid">
          <bgColor theme="0" tint="-4.9989318521683403E-2"/>
        </patternFill>
      </fill>
      <alignment vertical="center" textRotation="0" indent="0" justifyLastLine="0" shrinkToFit="0" readingOrder="0"/>
    </dxf>
    <dxf>
      <fill>
        <patternFill patternType="solid">
          <bgColor theme="0" tint="-4.9989318521683403E-2"/>
        </patternFill>
      </fill>
      <alignment vertical="center" textRotation="0" indent="0" justifyLastLine="0" shrinkToFit="0" readingOrder="0"/>
    </dxf>
    <dxf>
      <fill>
        <patternFill patternType="solid">
          <bgColor theme="0" tint="-4.9989318521683403E-2"/>
        </patternFill>
      </fill>
      <alignment vertical="center" textRotation="0" indent="0" justifyLastLine="0" shrinkToFit="0" readingOrder="0"/>
    </dxf>
    <dxf>
      <fill>
        <patternFill patternType="solid">
          <bgColor theme="0" tint="-4.9989318521683403E-2"/>
        </patternFill>
      </fill>
      <alignment vertical="center" textRotation="0" indent="0" justifyLastLine="0" shrinkToFit="0" readingOrder="0"/>
    </dxf>
    <dxf>
      <fill>
        <patternFill patternType="solid">
          <bgColor theme="0" tint="-4.9989318521683403E-2"/>
        </patternFill>
      </fill>
      <alignment vertical="center" textRotation="0" indent="0" justifyLastLine="0" shrinkToFit="0" readingOrder="0"/>
    </dxf>
    <dxf>
      <fill>
        <patternFill patternType="solid">
          <bgColor theme="0" tint="-4.9989318521683403E-2"/>
        </patternFill>
      </fill>
      <alignment vertical="center" textRotation="0" indent="0" justifyLastLine="0" shrinkToFit="0" readingOrder="0"/>
    </dxf>
    <dxf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fill>
        <patternFill patternType="solid">
          <bgColor theme="0" tint="-4.9989318521683403E-2"/>
        </patternFill>
      </fill>
      <alignment vertical="center" textRotation="0" indent="0" justifyLastLine="0" shrinkToFit="0" readingOrder="0"/>
    </dxf>
    <dxf>
      <fill>
        <patternFill patternType="solid">
          <bgColor theme="0" tint="-4.9989318521683403E-2"/>
        </patternFill>
      </fill>
      <alignment vertical="center" textRotation="0" indent="0" justifyLastLine="0" shrinkToFit="0" readingOrder="0"/>
    </dxf>
    <dxf>
      <fill>
        <patternFill patternType="solid">
          <bgColor theme="0" tint="-4.9989318521683403E-2"/>
        </patternFill>
      </fill>
      <alignment vertical="center" textRotation="0" indent="0" justifyLastLine="0" shrinkToFit="0" readingOrder="0"/>
    </dxf>
    <dxf>
      <fill>
        <patternFill patternType="solid">
          <bgColor theme="0" tint="-4.9989318521683403E-2"/>
        </patternFill>
      </fill>
      <alignment vertical="center" textRotation="0" indent="0" justifyLastLine="0" shrinkToFit="0" readingOrder="0"/>
    </dxf>
    <dxf>
      <fill>
        <patternFill patternType="solid">
          <bgColor theme="0" tint="-4.9989318521683403E-2"/>
        </patternFill>
      </fill>
      <alignment vertical="center" textRotation="0" indent="0" justifyLastLine="0" shrinkToFit="0" readingOrder="0"/>
    </dxf>
    <dxf>
      <fill>
        <patternFill patternType="solid">
          <bgColor theme="0" tint="-4.9989318521683403E-2"/>
        </patternFill>
      </fill>
      <alignment vertical="center" textRotation="0" indent="0" justifyLastLine="0" shrinkToFit="0" readingOrder="0"/>
    </dxf>
    <dxf>
      <fill>
        <patternFill patternType="solid">
          <bgColor theme="0" tint="-4.9989318521683403E-2"/>
        </patternFill>
      </fill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fill>
        <patternFill patternType="solid">
          <fgColor indexed="64"/>
          <bgColor theme="0" tint="-4.9989318521683403E-2"/>
        </patternFill>
      </fill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fill>
        <patternFill patternType="solid">
          <fgColor indexed="64"/>
          <bgColor theme="0" tint="-4.9989318521683403E-2"/>
        </patternFill>
      </fill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fill>
        <patternFill patternType="solid">
          <fgColor indexed="64"/>
          <bgColor theme="0" tint="-4.9989318521683403E-2"/>
        </patternFill>
      </fill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fill>
        <patternFill patternType="solid">
          <fgColor indexed="64"/>
          <bgColor theme="0" tint="-4.9989318521683403E-2"/>
        </patternFill>
      </fill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fill>
        <patternFill patternType="solid">
          <fgColor indexed="64"/>
          <bgColor theme="0" tint="-4.9989318521683403E-2"/>
        </patternFill>
      </fill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numFmt numFmtId="3" formatCode="#,##0"/>
      <fill>
        <patternFill patternType="solid">
          <fgColor indexed="64"/>
          <bgColor theme="0" tint="-4.9989318521683403E-2"/>
        </patternFill>
      </fill>
      <alignment horizontal="center"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fill>
        <patternFill patternType="solid">
          <fgColor indexed="64"/>
          <bgColor theme="0" tint="-4.9989318521683403E-2"/>
        </patternFill>
      </fill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numFmt numFmtId="3" formatCode="#,##0"/>
      <fill>
        <patternFill patternType="solid">
          <fgColor indexed="64"/>
          <bgColor theme="0" tint="-4.9989318521683403E-2"/>
        </patternFill>
      </fill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fill>
        <patternFill patternType="solid">
          <fgColor indexed="64"/>
          <bgColor theme="0" tint="-4.9989318521683403E-2"/>
        </patternFill>
      </fill>
      <alignment vertical="center" textRotation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fill>
        <patternFill patternType="solid">
          <bgColor theme="0" tint="-4.9989318521683403E-2"/>
        </patternFill>
      </fill>
      <alignment vertical="center" textRotation="0" indent="0" justifyLastLine="0" shrinkToFit="0" readingOrder="0"/>
    </dxf>
    <dxf>
      <fill>
        <patternFill patternType="solid">
          <bgColor theme="0" tint="-4.9989318521683403E-2"/>
        </patternFill>
      </fill>
      <alignment vertical="center" textRotation="0" indent="0" justifyLastLine="0" shrinkToFit="0" readingOrder="0"/>
    </dxf>
    <dxf>
      <fill>
        <patternFill patternType="solid">
          <bgColor theme="0" tint="-4.9989318521683403E-2"/>
        </patternFill>
      </fill>
      <alignment vertical="center" textRotation="0" indent="0" justifyLastLine="0" shrinkToFit="0" readingOrder="0"/>
    </dxf>
    <dxf>
      <fill>
        <patternFill patternType="solid">
          <bgColor theme="0" tint="-4.9989318521683403E-2"/>
        </patternFill>
      </fill>
      <alignment vertical="center" textRotation="0" indent="0" justifyLastLine="0" shrinkToFit="0" readingOrder="0"/>
    </dxf>
    <dxf>
      <fill>
        <patternFill patternType="solid">
          <bgColor theme="0" tint="-4.9989318521683403E-2"/>
        </patternFill>
      </fill>
      <alignment vertical="center" textRotation="0" indent="0" justifyLastLine="0" shrinkToFit="0" readingOrder="0"/>
    </dxf>
    <dxf>
      <fill>
        <patternFill patternType="solid">
          <bgColor theme="0" tint="-4.9989318521683403E-2"/>
        </patternFill>
      </fill>
      <alignment vertical="center" textRotation="0" indent="0" justifyLastLine="0" shrinkToFit="0" readingOrder="0"/>
    </dxf>
    <dxf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fill>
        <patternFill patternType="solid">
          <bgColor theme="0" tint="-4.9989318521683403E-2"/>
        </patternFill>
      </fill>
      <alignment vertical="center" textRotation="0" indent="0" justifyLastLine="0" shrinkToFit="0" readingOrder="0"/>
    </dxf>
    <dxf>
      <fill>
        <patternFill patternType="solid">
          <bgColor theme="0" tint="-4.9989318521683403E-2"/>
        </patternFill>
      </fill>
      <alignment vertical="center" textRotation="0" indent="0" justifyLastLine="0" shrinkToFit="0" readingOrder="0"/>
    </dxf>
    <dxf>
      <fill>
        <patternFill patternType="solid">
          <bgColor theme="0" tint="-4.9989318521683403E-2"/>
        </patternFill>
      </fill>
      <alignment vertical="center" textRotation="0" indent="0" justifyLastLine="0" shrinkToFit="0" readingOrder="0"/>
    </dxf>
    <dxf>
      <fill>
        <patternFill patternType="solid">
          <bgColor theme="0" tint="-4.9989318521683403E-2"/>
        </patternFill>
      </fill>
      <alignment vertical="center" textRotation="0" indent="0" justifyLastLine="0" shrinkToFit="0" readingOrder="0"/>
    </dxf>
    <dxf>
      <fill>
        <patternFill patternType="solid">
          <bgColor theme="0" tint="-4.9989318521683403E-2"/>
        </patternFill>
      </fill>
      <alignment vertical="center" textRotation="0" indent="0" justifyLastLine="0" shrinkToFit="0" readingOrder="0"/>
    </dxf>
    <dxf>
      <fill>
        <patternFill patternType="solid">
          <bgColor theme="0" tint="-4.9989318521683403E-2"/>
        </patternFill>
      </fill>
      <alignment vertical="center" textRotation="0" indent="0" justifyLastLine="0" shrinkToFit="0" readingOrder="0"/>
    </dxf>
    <dxf>
      <fill>
        <patternFill patternType="solid">
          <bgColor theme="0" tint="-4.9989318521683403E-2"/>
        </patternFill>
      </fill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fill>
        <patternFill patternType="solid">
          <fgColor indexed="64"/>
          <bgColor theme="0" tint="-4.9989318521683403E-2"/>
        </patternFill>
      </fill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fill>
        <patternFill patternType="solid">
          <fgColor indexed="64"/>
          <bgColor theme="0" tint="-4.9989318521683403E-2"/>
        </patternFill>
      </fill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fill>
        <patternFill patternType="solid">
          <fgColor indexed="64"/>
          <bgColor theme="0" tint="-4.9989318521683403E-2"/>
        </patternFill>
      </fill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fill>
        <patternFill patternType="solid">
          <fgColor indexed="64"/>
          <bgColor theme="0" tint="-4.9989318521683403E-2"/>
        </patternFill>
      </fill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fill>
        <patternFill patternType="solid">
          <fgColor indexed="64"/>
          <bgColor theme="0" tint="-4.9989318521683403E-2"/>
        </patternFill>
      </fill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numFmt numFmtId="3" formatCode="#,##0"/>
      <fill>
        <patternFill patternType="solid">
          <fgColor indexed="64"/>
          <bgColor theme="0" tint="-4.9989318521683403E-2"/>
        </patternFill>
      </fill>
      <alignment horizontal="center"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fill>
        <patternFill patternType="solid">
          <fgColor indexed="64"/>
          <bgColor theme="0" tint="-4.9989318521683403E-2"/>
        </patternFill>
      </fill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numFmt numFmtId="3" formatCode="#,##0"/>
      <fill>
        <patternFill patternType="solid">
          <fgColor indexed="64"/>
          <bgColor theme="0" tint="-4.9989318521683403E-2"/>
        </patternFill>
      </fill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fill>
        <patternFill patternType="solid">
          <fgColor indexed="64"/>
          <bgColor theme="0" tint="-4.9989318521683403E-2"/>
        </patternFill>
      </fill>
      <alignment vertical="center" textRotation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fill>
        <patternFill patternType="solid">
          <bgColor theme="0" tint="-4.9989318521683403E-2"/>
        </patternFill>
      </fill>
      <alignment vertical="center" textRotation="0" indent="0" justifyLastLine="0" shrinkToFit="0" readingOrder="0"/>
    </dxf>
    <dxf>
      <fill>
        <patternFill patternType="solid">
          <bgColor theme="0" tint="-4.9989318521683403E-2"/>
        </patternFill>
      </fill>
      <alignment vertical="center" textRotation="0" indent="0" justifyLastLine="0" shrinkToFit="0" readingOrder="0"/>
    </dxf>
    <dxf>
      <fill>
        <patternFill patternType="solid">
          <bgColor theme="0" tint="-4.9989318521683403E-2"/>
        </patternFill>
      </fill>
      <alignment vertical="center" textRotation="0" indent="0" justifyLastLine="0" shrinkToFit="0" readingOrder="0"/>
    </dxf>
    <dxf>
      <fill>
        <patternFill patternType="solid">
          <bgColor theme="0" tint="-4.9989318521683403E-2"/>
        </patternFill>
      </fill>
      <alignment vertical="center" textRotation="0" indent="0" justifyLastLine="0" shrinkToFit="0" readingOrder="0"/>
    </dxf>
    <dxf>
      <fill>
        <patternFill patternType="solid">
          <bgColor theme="0" tint="-4.9989318521683403E-2"/>
        </patternFill>
      </fill>
      <alignment vertical="center" textRotation="0" indent="0" justifyLastLine="0" shrinkToFit="0" readingOrder="0"/>
    </dxf>
    <dxf>
      <fill>
        <patternFill patternType="solid">
          <bgColor theme="0" tint="-4.9989318521683403E-2"/>
        </patternFill>
      </fill>
      <alignment vertical="center" textRotation="0" indent="0" justifyLastLine="0" shrinkToFit="0" readingOrder="0"/>
    </dxf>
    <dxf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fill>
        <patternFill patternType="solid">
          <bgColor theme="0" tint="-4.9989318521683403E-2"/>
        </patternFill>
      </fill>
      <alignment vertical="center" textRotation="0" indent="0" justifyLastLine="0" shrinkToFit="0" readingOrder="0"/>
    </dxf>
    <dxf>
      <fill>
        <patternFill patternType="solid">
          <bgColor theme="0" tint="-4.9989318521683403E-2"/>
        </patternFill>
      </fill>
      <alignment vertical="center" textRotation="0" indent="0" justifyLastLine="0" shrinkToFit="0" readingOrder="0"/>
    </dxf>
    <dxf>
      <fill>
        <patternFill patternType="solid">
          <bgColor theme="0" tint="-4.9989318521683403E-2"/>
        </patternFill>
      </fill>
      <alignment vertical="center" textRotation="0" indent="0" justifyLastLine="0" shrinkToFit="0" readingOrder="0"/>
    </dxf>
    <dxf>
      <fill>
        <patternFill patternType="solid">
          <bgColor theme="0" tint="-4.9989318521683403E-2"/>
        </patternFill>
      </fill>
      <alignment vertical="center" textRotation="0" indent="0" justifyLastLine="0" shrinkToFit="0" readingOrder="0"/>
    </dxf>
    <dxf>
      <fill>
        <patternFill patternType="solid">
          <bgColor theme="0" tint="-4.9989318521683403E-2"/>
        </patternFill>
      </fill>
      <alignment vertical="center" textRotation="0" indent="0" justifyLastLine="0" shrinkToFit="0" readingOrder="0"/>
    </dxf>
    <dxf>
      <fill>
        <patternFill patternType="solid">
          <bgColor theme="0" tint="-4.9989318521683403E-2"/>
        </patternFill>
      </fill>
      <alignment vertical="center" textRotation="0" indent="0" justifyLastLine="0" shrinkToFit="0" readingOrder="0"/>
    </dxf>
    <dxf>
      <fill>
        <patternFill patternType="solid">
          <bgColor theme="0" tint="-4.9989318521683403E-2"/>
        </patternFill>
      </fill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fill>
        <patternFill patternType="solid">
          <fgColor indexed="64"/>
          <bgColor theme="0" tint="-4.9989318521683403E-2"/>
        </patternFill>
      </fill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fill>
        <patternFill patternType="solid">
          <fgColor indexed="64"/>
          <bgColor theme="0" tint="-4.9989318521683403E-2"/>
        </patternFill>
      </fill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fill>
        <patternFill patternType="solid">
          <fgColor indexed="64"/>
          <bgColor theme="0" tint="-4.9989318521683403E-2"/>
        </patternFill>
      </fill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fill>
        <patternFill patternType="solid">
          <fgColor indexed="64"/>
          <bgColor theme="0" tint="-4.9989318521683403E-2"/>
        </patternFill>
      </fill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fill>
        <patternFill patternType="solid">
          <fgColor indexed="64"/>
          <bgColor theme="0" tint="-4.9989318521683403E-2"/>
        </patternFill>
      </fill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numFmt numFmtId="3" formatCode="#,##0"/>
      <fill>
        <patternFill patternType="solid">
          <fgColor indexed="64"/>
          <bgColor theme="0" tint="-4.9989318521683403E-2"/>
        </patternFill>
      </fill>
      <alignment horizontal="center"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fill>
        <patternFill patternType="solid">
          <fgColor indexed="64"/>
          <bgColor theme="0" tint="-4.9989318521683403E-2"/>
        </patternFill>
      </fill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numFmt numFmtId="3" formatCode="#,##0"/>
      <fill>
        <patternFill patternType="solid">
          <fgColor indexed="64"/>
          <bgColor theme="0" tint="-4.9989318521683403E-2"/>
        </patternFill>
      </fill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fill>
        <patternFill patternType="solid">
          <fgColor indexed="64"/>
          <bgColor theme="0" tint="-4.9989318521683403E-2"/>
        </patternFill>
      </fill>
      <alignment vertical="center" textRotation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fill>
        <patternFill patternType="solid">
          <bgColor theme="0" tint="-4.9989318521683403E-2"/>
        </patternFill>
      </fill>
      <alignment vertical="center" textRotation="0" indent="0" justifyLastLine="0" shrinkToFit="0" readingOrder="0"/>
    </dxf>
    <dxf>
      <fill>
        <patternFill patternType="solid">
          <bgColor theme="0" tint="-4.9989318521683403E-2"/>
        </patternFill>
      </fill>
      <alignment vertical="center" textRotation="0" indent="0" justifyLastLine="0" shrinkToFit="0" readingOrder="0"/>
    </dxf>
    <dxf>
      <fill>
        <patternFill patternType="solid">
          <bgColor theme="0" tint="-4.9989318521683403E-2"/>
        </patternFill>
      </fill>
      <alignment vertical="center" textRotation="0" indent="0" justifyLastLine="0" shrinkToFit="0" readingOrder="0"/>
    </dxf>
    <dxf>
      <fill>
        <patternFill patternType="solid">
          <bgColor theme="0" tint="-4.9989318521683403E-2"/>
        </patternFill>
      </fill>
      <alignment vertical="center" textRotation="0" indent="0" justifyLastLine="0" shrinkToFit="0" readingOrder="0"/>
    </dxf>
    <dxf>
      <fill>
        <patternFill patternType="solid">
          <bgColor theme="0" tint="-4.9989318521683403E-2"/>
        </patternFill>
      </fill>
      <alignment vertical="center" textRotation="0" indent="0" justifyLastLine="0" shrinkToFit="0" readingOrder="0"/>
    </dxf>
    <dxf>
      <fill>
        <patternFill patternType="solid">
          <bgColor theme="0" tint="-4.9989318521683403E-2"/>
        </patternFill>
      </fill>
      <alignment vertical="center" textRotation="0" indent="0" justifyLastLine="0" shrinkToFit="0" readingOrder="0"/>
    </dxf>
    <dxf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fill>
        <patternFill patternType="solid">
          <bgColor theme="0" tint="-4.9989318521683403E-2"/>
        </patternFill>
      </fill>
      <alignment vertical="center" textRotation="0" indent="0" justifyLastLine="0" shrinkToFit="0" readingOrder="0"/>
    </dxf>
    <dxf>
      <fill>
        <patternFill patternType="solid">
          <bgColor theme="0" tint="-4.9989318521683403E-2"/>
        </patternFill>
      </fill>
      <alignment vertical="center" textRotation="0" indent="0" justifyLastLine="0" shrinkToFit="0" readingOrder="0"/>
    </dxf>
    <dxf>
      <fill>
        <patternFill patternType="solid">
          <bgColor theme="0" tint="-4.9989318521683403E-2"/>
        </patternFill>
      </fill>
      <alignment vertical="center" textRotation="0" indent="0" justifyLastLine="0" shrinkToFit="0" readingOrder="0"/>
    </dxf>
    <dxf>
      <fill>
        <patternFill patternType="solid">
          <bgColor theme="0" tint="-4.9989318521683403E-2"/>
        </patternFill>
      </fill>
      <alignment vertical="center" textRotation="0" indent="0" justifyLastLine="0" shrinkToFit="0" readingOrder="0"/>
    </dxf>
    <dxf>
      <fill>
        <patternFill patternType="solid">
          <bgColor theme="0" tint="-4.9989318521683403E-2"/>
        </patternFill>
      </fill>
      <alignment vertical="center" textRotation="0" indent="0" justifyLastLine="0" shrinkToFit="0" readingOrder="0"/>
    </dxf>
    <dxf>
      <fill>
        <patternFill patternType="solid">
          <bgColor theme="0" tint="-4.9989318521683403E-2"/>
        </patternFill>
      </fill>
      <alignment vertical="center" textRotation="0" indent="0" justifyLastLine="0" shrinkToFit="0" readingOrder="0"/>
    </dxf>
    <dxf>
      <fill>
        <patternFill patternType="solid">
          <bgColor theme="0" tint="-4.9989318521683403E-2"/>
        </patternFill>
      </fill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fill>
        <patternFill patternType="solid">
          <fgColor indexed="64"/>
          <bgColor theme="0" tint="-4.9989318521683403E-2"/>
        </patternFill>
      </fill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fill>
        <patternFill patternType="solid">
          <fgColor indexed="64"/>
          <bgColor theme="0" tint="-4.9989318521683403E-2"/>
        </patternFill>
      </fill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fill>
        <patternFill patternType="solid">
          <fgColor indexed="64"/>
          <bgColor theme="0" tint="-4.9989318521683403E-2"/>
        </patternFill>
      </fill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fill>
        <patternFill patternType="solid">
          <fgColor indexed="64"/>
          <bgColor theme="0" tint="-4.9989318521683403E-2"/>
        </patternFill>
      </fill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fill>
        <patternFill patternType="solid">
          <fgColor indexed="64"/>
          <bgColor theme="0" tint="-4.9989318521683403E-2"/>
        </patternFill>
      </fill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numFmt numFmtId="3" formatCode="#,##0"/>
      <fill>
        <patternFill patternType="solid">
          <fgColor indexed="64"/>
          <bgColor theme="0" tint="-4.9989318521683403E-2"/>
        </patternFill>
      </fill>
      <alignment horizontal="center"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fill>
        <patternFill patternType="solid">
          <fgColor indexed="64"/>
          <bgColor theme="0" tint="-4.9989318521683403E-2"/>
        </patternFill>
      </fill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numFmt numFmtId="3" formatCode="#,##0"/>
      <fill>
        <patternFill patternType="solid">
          <fgColor indexed="64"/>
          <bgColor theme="0" tint="-4.9989318521683403E-2"/>
        </patternFill>
      </fill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fill>
        <patternFill patternType="solid">
          <fgColor indexed="64"/>
          <bgColor theme="0" tint="-4.9989318521683403E-2"/>
        </patternFill>
      </fill>
      <alignment vertical="center" textRotation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fill>
        <patternFill patternType="solid">
          <bgColor theme="0" tint="-4.9989318521683403E-2"/>
        </patternFill>
      </fill>
      <alignment vertical="center" textRotation="0" indent="0" justifyLastLine="0" shrinkToFit="0" readingOrder="0"/>
    </dxf>
    <dxf>
      <fill>
        <patternFill patternType="solid">
          <bgColor theme="0" tint="-4.9989318521683403E-2"/>
        </patternFill>
      </fill>
      <alignment vertical="center" textRotation="0" indent="0" justifyLastLine="0" shrinkToFit="0" readingOrder="0"/>
    </dxf>
    <dxf>
      <fill>
        <patternFill patternType="solid">
          <bgColor theme="0" tint="-4.9989318521683403E-2"/>
        </patternFill>
      </fill>
      <alignment vertical="center" textRotation="0" indent="0" justifyLastLine="0" shrinkToFit="0" readingOrder="0"/>
    </dxf>
    <dxf>
      <fill>
        <patternFill patternType="solid">
          <bgColor theme="0" tint="-4.9989318521683403E-2"/>
        </patternFill>
      </fill>
      <alignment vertical="center" textRotation="0" indent="0" justifyLastLine="0" shrinkToFit="0" readingOrder="0"/>
    </dxf>
    <dxf>
      <fill>
        <patternFill patternType="solid">
          <bgColor theme="0" tint="-4.9989318521683403E-2"/>
        </patternFill>
      </fill>
      <alignment vertical="center" textRotation="0" indent="0" justifyLastLine="0" shrinkToFit="0" readingOrder="0"/>
    </dxf>
    <dxf>
      <fill>
        <patternFill patternType="solid">
          <bgColor theme="0" tint="-4.9989318521683403E-2"/>
        </patternFill>
      </fill>
      <alignment vertical="center" textRotation="0" indent="0" justifyLastLine="0" shrinkToFit="0" readingOrder="0"/>
    </dxf>
    <dxf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fill>
        <patternFill patternType="solid">
          <bgColor theme="0" tint="-4.9989318521683403E-2"/>
        </patternFill>
      </fill>
      <alignment vertical="center" textRotation="0" indent="0" justifyLastLine="0" shrinkToFit="0" readingOrder="0"/>
    </dxf>
    <dxf>
      <fill>
        <patternFill patternType="solid">
          <bgColor theme="0" tint="-4.9989318521683403E-2"/>
        </patternFill>
      </fill>
      <alignment vertical="center" textRotation="0" indent="0" justifyLastLine="0" shrinkToFit="0" readingOrder="0"/>
    </dxf>
    <dxf>
      <fill>
        <patternFill patternType="solid">
          <bgColor theme="0" tint="-4.9989318521683403E-2"/>
        </patternFill>
      </fill>
      <alignment vertical="center" textRotation="0" indent="0" justifyLastLine="0" shrinkToFit="0" readingOrder="0"/>
    </dxf>
    <dxf>
      <fill>
        <patternFill patternType="solid">
          <bgColor theme="0" tint="-4.9989318521683403E-2"/>
        </patternFill>
      </fill>
      <alignment vertical="center" textRotation="0" indent="0" justifyLastLine="0" shrinkToFit="0" readingOrder="0"/>
    </dxf>
    <dxf>
      <fill>
        <patternFill patternType="solid">
          <bgColor theme="0" tint="-4.9989318521683403E-2"/>
        </patternFill>
      </fill>
      <alignment vertical="center" textRotation="0" indent="0" justifyLastLine="0" shrinkToFit="0" readingOrder="0"/>
    </dxf>
    <dxf>
      <fill>
        <patternFill patternType="solid">
          <bgColor theme="0" tint="-4.9989318521683403E-2"/>
        </patternFill>
      </fill>
      <alignment vertical="center" textRotation="0" indent="0" justifyLastLine="0" shrinkToFit="0" readingOrder="0"/>
    </dxf>
    <dxf>
      <fill>
        <patternFill patternType="solid">
          <bgColor theme="0" tint="-4.9989318521683403E-2"/>
        </patternFill>
      </fill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fill>
        <patternFill patternType="solid">
          <fgColor indexed="64"/>
          <bgColor theme="0" tint="-4.9989318521683403E-2"/>
        </patternFill>
      </fill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fill>
        <patternFill patternType="solid">
          <fgColor indexed="64"/>
          <bgColor theme="0" tint="-4.9989318521683403E-2"/>
        </patternFill>
      </fill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fill>
        <patternFill patternType="solid">
          <fgColor indexed="64"/>
          <bgColor theme="0" tint="-4.9989318521683403E-2"/>
        </patternFill>
      </fill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fill>
        <patternFill patternType="solid">
          <fgColor indexed="64"/>
          <bgColor theme="0" tint="-4.9989318521683403E-2"/>
        </patternFill>
      </fill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fill>
        <patternFill patternType="solid">
          <fgColor indexed="64"/>
          <bgColor theme="0" tint="-4.9989318521683403E-2"/>
        </patternFill>
      </fill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numFmt numFmtId="3" formatCode="#,##0"/>
      <fill>
        <patternFill patternType="solid">
          <fgColor indexed="64"/>
          <bgColor theme="0" tint="-4.9989318521683403E-2"/>
        </patternFill>
      </fill>
      <alignment horizontal="center"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fill>
        <patternFill patternType="solid">
          <fgColor indexed="64"/>
          <bgColor theme="0" tint="-4.9989318521683403E-2"/>
        </patternFill>
      </fill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numFmt numFmtId="3" formatCode="#,##0"/>
      <fill>
        <patternFill patternType="solid">
          <fgColor indexed="64"/>
          <bgColor theme="0" tint="-4.9989318521683403E-2"/>
        </patternFill>
      </fill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fill>
        <patternFill patternType="solid">
          <fgColor indexed="64"/>
          <bgColor theme="0" tint="-4.9989318521683403E-2"/>
        </patternFill>
      </fill>
      <alignment vertical="center" textRotation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fill>
        <patternFill patternType="solid">
          <bgColor theme="0" tint="-4.9989318521683403E-2"/>
        </patternFill>
      </fill>
      <alignment vertical="center" textRotation="0" indent="0" justifyLastLine="0" shrinkToFit="0" readingOrder="0"/>
    </dxf>
    <dxf>
      <fill>
        <patternFill patternType="solid">
          <bgColor theme="0" tint="-4.9989318521683403E-2"/>
        </patternFill>
      </fill>
      <alignment vertical="center" textRotation="0" indent="0" justifyLastLine="0" shrinkToFit="0" readingOrder="0"/>
    </dxf>
    <dxf>
      <fill>
        <patternFill patternType="solid">
          <bgColor theme="0" tint="-4.9989318521683403E-2"/>
        </patternFill>
      </fill>
      <alignment vertical="center" textRotation="0" indent="0" justifyLastLine="0" shrinkToFit="0" readingOrder="0"/>
    </dxf>
    <dxf>
      <fill>
        <patternFill patternType="solid">
          <bgColor theme="0" tint="-4.9989318521683403E-2"/>
        </patternFill>
      </fill>
      <alignment vertical="center" textRotation="0" indent="0" justifyLastLine="0" shrinkToFit="0" readingOrder="0"/>
    </dxf>
    <dxf>
      <fill>
        <patternFill patternType="solid">
          <bgColor theme="0" tint="-4.9989318521683403E-2"/>
        </patternFill>
      </fill>
      <alignment vertical="center" textRotation="0" indent="0" justifyLastLine="0" shrinkToFit="0" readingOrder="0"/>
    </dxf>
    <dxf>
      <fill>
        <patternFill patternType="solid">
          <bgColor theme="0" tint="-4.9989318521683403E-2"/>
        </patternFill>
      </fill>
      <alignment vertical="center" textRotation="0" indent="0" justifyLastLine="0" shrinkToFit="0" readingOrder="0"/>
    </dxf>
    <dxf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fill>
        <patternFill patternType="solid">
          <bgColor theme="0" tint="-4.9989318521683403E-2"/>
        </patternFill>
      </fill>
      <alignment vertical="center" textRotation="0" indent="0" justifyLastLine="0" shrinkToFit="0" readingOrder="0"/>
    </dxf>
    <dxf>
      <fill>
        <patternFill patternType="solid">
          <bgColor theme="0" tint="-4.9989318521683403E-2"/>
        </patternFill>
      </fill>
      <alignment vertical="center" textRotation="0" indent="0" justifyLastLine="0" shrinkToFit="0" readingOrder="0"/>
    </dxf>
    <dxf>
      <fill>
        <patternFill patternType="solid">
          <bgColor theme="0" tint="-4.9989318521683403E-2"/>
        </patternFill>
      </fill>
      <alignment vertical="center" textRotation="0" indent="0" justifyLastLine="0" shrinkToFit="0" readingOrder="0"/>
    </dxf>
    <dxf>
      <fill>
        <patternFill patternType="solid">
          <bgColor theme="0" tint="-4.9989318521683403E-2"/>
        </patternFill>
      </fill>
      <alignment vertical="center" textRotation="0" indent="0" justifyLastLine="0" shrinkToFit="0" readingOrder="0"/>
    </dxf>
    <dxf>
      <fill>
        <patternFill patternType="solid">
          <bgColor theme="0" tint="-4.9989318521683403E-2"/>
        </patternFill>
      </fill>
      <alignment vertical="center" textRotation="0" indent="0" justifyLastLine="0" shrinkToFit="0" readingOrder="0"/>
    </dxf>
    <dxf>
      <fill>
        <patternFill patternType="solid">
          <bgColor theme="0" tint="-4.9989318521683403E-2"/>
        </patternFill>
      </fill>
      <alignment vertical="center" textRotation="0" indent="0" justifyLastLine="0" shrinkToFit="0" readingOrder="0"/>
    </dxf>
    <dxf>
      <fill>
        <patternFill patternType="solid">
          <bgColor theme="0" tint="-4.9989318521683403E-2"/>
        </patternFill>
      </fill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fill>
        <patternFill patternType="solid">
          <fgColor indexed="64"/>
          <bgColor theme="0" tint="-4.9989318521683403E-2"/>
        </patternFill>
      </fill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fill>
        <patternFill patternType="solid">
          <fgColor indexed="64"/>
          <bgColor theme="0" tint="-4.9989318521683403E-2"/>
        </patternFill>
      </fill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fill>
        <patternFill patternType="solid">
          <fgColor indexed="64"/>
          <bgColor theme="0" tint="-4.9989318521683403E-2"/>
        </patternFill>
      </fill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fill>
        <patternFill patternType="solid">
          <fgColor indexed="64"/>
          <bgColor theme="0" tint="-4.9989318521683403E-2"/>
        </patternFill>
      </fill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fill>
        <patternFill patternType="solid">
          <fgColor indexed="64"/>
          <bgColor theme="0" tint="-4.9989318521683403E-2"/>
        </patternFill>
      </fill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numFmt numFmtId="3" formatCode="#,##0"/>
      <fill>
        <patternFill patternType="solid">
          <fgColor indexed="64"/>
          <bgColor theme="0" tint="-4.9989318521683403E-2"/>
        </patternFill>
      </fill>
      <alignment horizontal="center"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fill>
        <patternFill patternType="solid">
          <fgColor indexed="64"/>
          <bgColor theme="0" tint="-4.9989318521683403E-2"/>
        </patternFill>
      </fill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numFmt numFmtId="3" formatCode="#,##0"/>
      <fill>
        <patternFill patternType="solid">
          <fgColor indexed="64"/>
          <bgColor theme="0" tint="-4.9989318521683403E-2"/>
        </patternFill>
      </fill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fill>
        <patternFill patternType="solid">
          <fgColor indexed="64"/>
          <bgColor theme="0" tint="-4.9989318521683403E-2"/>
        </patternFill>
      </fill>
      <alignment vertical="center" textRotation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fill>
        <patternFill patternType="solid">
          <bgColor theme="0" tint="-4.9989318521683403E-2"/>
        </patternFill>
      </fill>
      <alignment vertical="center" textRotation="0" indent="0" justifyLastLine="0" shrinkToFit="0" readingOrder="0"/>
    </dxf>
    <dxf>
      <fill>
        <patternFill patternType="solid">
          <bgColor theme="0" tint="-4.9989318521683403E-2"/>
        </patternFill>
      </fill>
      <alignment vertical="center" textRotation="0" indent="0" justifyLastLine="0" shrinkToFit="0" readingOrder="0"/>
    </dxf>
    <dxf>
      <fill>
        <patternFill patternType="solid">
          <bgColor theme="0" tint="-4.9989318521683403E-2"/>
        </patternFill>
      </fill>
      <alignment vertical="center" textRotation="0" indent="0" justifyLastLine="0" shrinkToFit="0" readingOrder="0"/>
    </dxf>
    <dxf>
      <fill>
        <patternFill patternType="solid">
          <bgColor theme="0" tint="-4.9989318521683403E-2"/>
        </patternFill>
      </fill>
      <alignment vertical="center" textRotation="0" indent="0" justifyLastLine="0" shrinkToFit="0" readingOrder="0"/>
    </dxf>
    <dxf>
      <fill>
        <patternFill patternType="solid">
          <bgColor theme="0" tint="-4.9989318521683403E-2"/>
        </patternFill>
      </fill>
      <alignment vertical="center" textRotation="0" indent="0" justifyLastLine="0" shrinkToFit="0" readingOrder="0"/>
    </dxf>
    <dxf>
      <fill>
        <patternFill patternType="solid">
          <bgColor theme="0" tint="-4.9989318521683403E-2"/>
        </patternFill>
      </fill>
      <alignment vertical="center" textRotation="0" indent="0" justifyLastLine="0" shrinkToFit="0" readingOrder="0"/>
    </dxf>
    <dxf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fill>
        <patternFill patternType="solid">
          <bgColor theme="0" tint="-4.9989318521683403E-2"/>
        </patternFill>
      </fill>
      <alignment vertical="center" textRotation="0" indent="0" justifyLastLine="0" shrinkToFit="0" readingOrder="0"/>
    </dxf>
    <dxf>
      <fill>
        <patternFill patternType="solid">
          <bgColor theme="0" tint="-4.9989318521683403E-2"/>
        </patternFill>
      </fill>
      <alignment vertical="center" textRotation="0" indent="0" justifyLastLine="0" shrinkToFit="0" readingOrder="0"/>
    </dxf>
    <dxf>
      <fill>
        <patternFill patternType="solid">
          <bgColor theme="0" tint="-4.9989318521683403E-2"/>
        </patternFill>
      </fill>
      <alignment vertical="center" textRotation="0" indent="0" justifyLastLine="0" shrinkToFit="0" readingOrder="0"/>
    </dxf>
    <dxf>
      <fill>
        <patternFill patternType="solid">
          <bgColor theme="0" tint="-4.9989318521683403E-2"/>
        </patternFill>
      </fill>
      <alignment vertical="center" textRotation="0" indent="0" justifyLastLine="0" shrinkToFit="0" readingOrder="0"/>
    </dxf>
    <dxf>
      <fill>
        <patternFill patternType="solid">
          <bgColor theme="0" tint="-4.9989318521683403E-2"/>
        </patternFill>
      </fill>
      <alignment vertical="center" textRotation="0" indent="0" justifyLastLine="0" shrinkToFit="0" readingOrder="0"/>
    </dxf>
    <dxf>
      <fill>
        <patternFill patternType="solid">
          <bgColor theme="0" tint="-4.9989318521683403E-2"/>
        </patternFill>
      </fill>
      <alignment vertical="center" textRotation="0" indent="0" justifyLastLine="0" shrinkToFit="0" readingOrder="0"/>
    </dxf>
    <dxf>
      <fill>
        <patternFill patternType="solid">
          <bgColor theme="0" tint="-4.9989318521683403E-2"/>
        </patternFill>
      </fill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fill>
        <patternFill patternType="solid">
          <fgColor indexed="64"/>
          <bgColor theme="0" tint="-4.9989318521683403E-2"/>
        </patternFill>
      </fill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fill>
        <patternFill patternType="solid">
          <fgColor indexed="64"/>
          <bgColor theme="0" tint="-4.9989318521683403E-2"/>
        </patternFill>
      </fill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fill>
        <patternFill patternType="solid">
          <fgColor indexed="64"/>
          <bgColor theme="0" tint="-4.9989318521683403E-2"/>
        </patternFill>
      </fill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fill>
        <patternFill patternType="solid">
          <fgColor indexed="64"/>
          <bgColor theme="0" tint="-4.9989318521683403E-2"/>
        </patternFill>
      </fill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fill>
        <patternFill patternType="solid">
          <fgColor indexed="64"/>
          <bgColor theme="0" tint="-4.9989318521683403E-2"/>
        </patternFill>
      </fill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numFmt numFmtId="3" formatCode="#,##0"/>
      <fill>
        <patternFill patternType="solid">
          <fgColor indexed="64"/>
          <bgColor theme="0" tint="-4.9989318521683403E-2"/>
        </patternFill>
      </fill>
      <alignment horizontal="center"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fill>
        <patternFill patternType="solid">
          <fgColor indexed="64"/>
          <bgColor theme="0" tint="-4.9989318521683403E-2"/>
        </patternFill>
      </fill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numFmt numFmtId="3" formatCode="#,##0"/>
      <fill>
        <patternFill patternType="solid">
          <fgColor indexed="64"/>
          <bgColor theme="0" tint="-4.9989318521683403E-2"/>
        </patternFill>
      </fill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fill>
        <patternFill patternType="solid">
          <fgColor indexed="64"/>
          <bgColor theme="0" tint="-4.9989318521683403E-2"/>
        </patternFill>
      </fill>
      <alignment vertical="center" textRotation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fill>
        <patternFill patternType="solid">
          <bgColor theme="0" tint="-4.9989318521683403E-2"/>
        </patternFill>
      </fill>
      <alignment vertical="center" textRotation="0" indent="0" justifyLastLine="0" shrinkToFit="0" readingOrder="0"/>
    </dxf>
    <dxf>
      <fill>
        <patternFill patternType="solid">
          <bgColor theme="0" tint="-4.9989318521683403E-2"/>
        </patternFill>
      </fill>
      <alignment vertical="center" textRotation="0" indent="0" justifyLastLine="0" shrinkToFit="0" readingOrder="0"/>
    </dxf>
    <dxf>
      <fill>
        <patternFill patternType="solid">
          <bgColor theme="0" tint="-4.9989318521683403E-2"/>
        </patternFill>
      </fill>
      <alignment vertical="center" textRotation="0" indent="0" justifyLastLine="0" shrinkToFit="0" readingOrder="0"/>
    </dxf>
    <dxf>
      <fill>
        <patternFill patternType="solid">
          <bgColor theme="0" tint="-4.9989318521683403E-2"/>
        </patternFill>
      </fill>
      <alignment vertical="center" textRotation="0" indent="0" justifyLastLine="0" shrinkToFit="0" readingOrder="0"/>
    </dxf>
    <dxf>
      <fill>
        <patternFill patternType="solid">
          <bgColor theme="0" tint="-4.9989318521683403E-2"/>
        </patternFill>
      </fill>
      <alignment vertical="center" textRotation="0" indent="0" justifyLastLine="0" shrinkToFit="0" readingOrder="0"/>
    </dxf>
    <dxf>
      <fill>
        <patternFill patternType="solid">
          <bgColor theme="0" tint="-4.9989318521683403E-2"/>
        </patternFill>
      </fill>
      <alignment vertical="center" textRotation="0" indent="0" justifyLastLine="0" shrinkToFit="0" readingOrder="0"/>
    </dxf>
    <dxf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fill>
        <patternFill patternType="solid">
          <bgColor theme="0" tint="-4.9989318521683403E-2"/>
        </patternFill>
      </fill>
      <alignment vertical="center" textRotation="0" indent="0" justifyLastLine="0" shrinkToFit="0" readingOrder="0"/>
    </dxf>
    <dxf>
      <fill>
        <patternFill patternType="solid">
          <bgColor theme="0" tint="-4.9989318521683403E-2"/>
        </patternFill>
      </fill>
      <alignment vertical="center" textRotation="0" indent="0" justifyLastLine="0" shrinkToFit="0" readingOrder="0"/>
    </dxf>
    <dxf>
      <fill>
        <patternFill patternType="solid">
          <bgColor theme="0" tint="-4.9989318521683403E-2"/>
        </patternFill>
      </fill>
      <alignment vertical="center" textRotation="0" indent="0" justifyLastLine="0" shrinkToFit="0" readingOrder="0"/>
    </dxf>
    <dxf>
      <fill>
        <patternFill patternType="solid">
          <bgColor theme="0" tint="-4.9989318521683403E-2"/>
        </patternFill>
      </fill>
      <alignment vertical="center" textRotation="0" indent="0" justifyLastLine="0" shrinkToFit="0" readingOrder="0"/>
    </dxf>
    <dxf>
      <fill>
        <patternFill patternType="solid">
          <bgColor theme="0" tint="-4.9989318521683403E-2"/>
        </patternFill>
      </fill>
      <alignment vertical="center" textRotation="0" indent="0" justifyLastLine="0" shrinkToFit="0" readingOrder="0"/>
    </dxf>
    <dxf>
      <fill>
        <patternFill patternType="solid">
          <bgColor theme="0" tint="-4.9989318521683403E-2"/>
        </patternFill>
      </fill>
      <alignment vertical="center" textRotation="0" indent="0" justifyLastLine="0" shrinkToFit="0" readingOrder="0"/>
    </dxf>
    <dxf>
      <fill>
        <patternFill patternType="solid">
          <bgColor theme="0" tint="-4.9989318521683403E-2"/>
        </patternFill>
      </fill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fill>
        <patternFill patternType="solid">
          <fgColor indexed="64"/>
          <bgColor theme="0" tint="-4.9989318521683403E-2"/>
        </patternFill>
      </fill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fill>
        <patternFill patternType="solid">
          <fgColor indexed="64"/>
          <bgColor theme="0" tint="-4.9989318521683403E-2"/>
        </patternFill>
      </fill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fill>
        <patternFill patternType="solid">
          <fgColor indexed="64"/>
          <bgColor theme="0" tint="-4.9989318521683403E-2"/>
        </patternFill>
      </fill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fill>
        <patternFill patternType="solid">
          <fgColor indexed="64"/>
          <bgColor theme="0" tint="-4.9989318521683403E-2"/>
        </patternFill>
      </fill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fill>
        <patternFill patternType="solid">
          <fgColor indexed="64"/>
          <bgColor theme="0" tint="-4.9989318521683403E-2"/>
        </patternFill>
      </fill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numFmt numFmtId="3" formatCode="#,##0"/>
      <fill>
        <patternFill patternType="solid">
          <fgColor indexed="64"/>
          <bgColor theme="0" tint="-4.9989318521683403E-2"/>
        </patternFill>
      </fill>
      <alignment horizontal="center"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fill>
        <patternFill patternType="solid">
          <fgColor indexed="64"/>
          <bgColor theme="0" tint="-4.9989318521683403E-2"/>
        </patternFill>
      </fill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numFmt numFmtId="3" formatCode="#,##0"/>
      <fill>
        <patternFill patternType="solid">
          <fgColor indexed="64"/>
          <bgColor theme="0" tint="-4.9989318521683403E-2"/>
        </patternFill>
      </fill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fill>
        <patternFill patternType="solid">
          <fgColor indexed="64"/>
          <bgColor theme="0" tint="-4.9989318521683403E-2"/>
        </patternFill>
      </fill>
      <alignment vertical="center" textRotation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fill>
        <patternFill patternType="solid">
          <bgColor theme="0" tint="-4.9989318521683403E-2"/>
        </patternFill>
      </fill>
      <alignment vertical="center" textRotation="0" indent="0" justifyLastLine="0" shrinkToFit="0" readingOrder="0"/>
    </dxf>
    <dxf>
      <fill>
        <patternFill patternType="solid">
          <bgColor theme="0" tint="-4.9989318521683403E-2"/>
        </patternFill>
      </fill>
      <alignment vertical="center" textRotation="0" indent="0" justifyLastLine="0" shrinkToFit="0" readingOrder="0"/>
    </dxf>
    <dxf>
      <fill>
        <patternFill patternType="solid">
          <bgColor theme="0" tint="-4.9989318521683403E-2"/>
        </patternFill>
      </fill>
      <alignment vertical="center" textRotation="0" indent="0" justifyLastLine="0" shrinkToFit="0" readingOrder="0"/>
    </dxf>
    <dxf>
      <fill>
        <patternFill patternType="solid">
          <bgColor theme="0" tint="-4.9989318521683403E-2"/>
        </patternFill>
      </fill>
      <alignment vertical="center" textRotation="0" indent="0" justifyLastLine="0" shrinkToFit="0" readingOrder="0"/>
    </dxf>
    <dxf>
      <fill>
        <patternFill patternType="solid">
          <bgColor theme="0" tint="-4.9989318521683403E-2"/>
        </patternFill>
      </fill>
      <alignment vertical="center" textRotation="0" indent="0" justifyLastLine="0" shrinkToFit="0" readingOrder="0"/>
    </dxf>
    <dxf>
      <fill>
        <patternFill patternType="solid">
          <bgColor theme="0" tint="-4.9989318521683403E-2"/>
        </patternFill>
      </fill>
      <alignment vertical="center" textRotation="0" indent="0" justifyLastLine="0" shrinkToFit="0" readingOrder="0"/>
    </dxf>
    <dxf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fill>
        <patternFill patternType="solid">
          <bgColor theme="0" tint="-4.9989318521683403E-2"/>
        </patternFill>
      </fill>
      <alignment vertical="center" textRotation="0" indent="0" justifyLastLine="0" shrinkToFit="0" readingOrder="0"/>
    </dxf>
    <dxf>
      <fill>
        <patternFill patternType="solid">
          <bgColor theme="0" tint="-4.9989318521683403E-2"/>
        </patternFill>
      </fill>
      <alignment vertical="center" textRotation="0" indent="0" justifyLastLine="0" shrinkToFit="0" readingOrder="0"/>
    </dxf>
    <dxf>
      <fill>
        <patternFill patternType="solid">
          <bgColor theme="0" tint="-4.9989318521683403E-2"/>
        </patternFill>
      </fill>
      <alignment vertical="center" textRotation="0" indent="0" justifyLastLine="0" shrinkToFit="0" readingOrder="0"/>
    </dxf>
    <dxf>
      <fill>
        <patternFill patternType="solid">
          <bgColor theme="0" tint="-4.9989318521683403E-2"/>
        </patternFill>
      </fill>
      <alignment vertical="center" textRotation="0" indent="0" justifyLastLine="0" shrinkToFit="0" readingOrder="0"/>
    </dxf>
    <dxf>
      <fill>
        <patternFill patternType="solid">
          <bgColor theme="0" tint="-4.9989318521683403E-2"/>
        </patternFill>
      </fill>
      <alignment vertical="center" textRotation="0" indent="0" justifyLastLine="0" shrinkToFit="0" readingOrder="0"/>
    </dxf>
    <dxf>
      <fill>
        <patternFill patternType="solid">
          <bgColor theme="0" tint="-4.9989318521683403E-2"/>
        </patternFill>
      </fill>
      <alignment vertical="center" textRotation="0" indent="0" justifyLastLine="0" shrinkToFit="0" readingOrder="0"/>
    </dxf>
    <dxf>
      <fill>
        <patternFill patternType="solid">
          <bgColor theme="0" tint="-4.9989318521683403E-2"/>
        </patternFill>
      </fill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fill>
        <patternFill patternType="solid">
          <fgColor indexed="64"/>
          <bgColor theme="0" tint="-4.9989318521683403E-2"/>
        </patternFill>
      </fill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fill>
        <patternFill patternType="solid">
          <fgColor indexed="64"/>
          <bgColor theme="0" tint="-4.9989318521683403E-2"/>
        </patternFill>
      </fill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fill>
        <patternFill patternType="solid">
          <fgColor indexed="64"/>
          <bgColor theme="0" tint="-4.9989318521683403E-2"/>
        </patternFill>
      </fill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fill>
        <patternFill patternType="solid">
          <fgColor indexed="64"/>
          <bgColor theme="0" tint="-4.9989318521683403E-2"/>
        </patternFill>
      </fill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fill>
        <patternFill patternType="solid">
          <fgColor indexed="64"/>
          <bgColor theme="0" tint="-4.9989318521683403E-2"/>
        </patternFill>
      </fill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numFmt numFmtId="3" formatCode="#,##0"/>
      <fill>
        <patternFill patternType="solid">
          <fgColor indexed="64"/>
          <bgColor theme="0" tint="-4.9989318521683403E-2"/>
        </patternFill>
      </fill>
      <alignment horizontal="center"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fill>
        <patternFill patternType="solid">
          <fgColor indexed="64"/>
          <bgColor theme="0" tint="-4.9989318521683403E-2"/>
        </patternFill>
      </fill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numFmt numFmtId="3" formatCode="#,##0"/>
      <fill>
        <patternFill patternType="solid">
          <fgColor indexed="64"/>
          <bgColor theme="0" tint="-4.9989318521683403E-2"/>
        </patternFill>
      </fill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fill>
        <patternFill patternType="solid">
          <fgColor indexed="64"/>
          <bgColor theme="0" tint="-4.9989318521683403E-2"/>
        </patternFill>
      </fill>
      <alignment vertical="center" textRotation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fill>
        <patternFill patternType="solid">
          <bgColor theme="0" tint="-4.9989318521683403E-2"/>
        </patternFill>
      </fill>
      <alignment vertical="center" textRotation="0" indent="0" justifyLastLine="0" shrinkToFit="0" readingOrder="0"/>
    </dxf>
    <dxf>
      <fill>
        <patternFill patternType="solid">
          <bgColor theme="0" tint="-4.9989318521683403E-2"/>
        </patternFill>
      </fill>
      <alignment vertical="center" textRotation="0" indent="0" justifyLastLine="0" shrinkToFit="0" readingOrder="0"/>
    </dxf>
    <dxf>
      <fill>
        <patternFill patternType="solid">
          <bgColor theme="0" tint="-4.9989318521683403E-2"/>
        </patternFill>
      </fill>
      <alignment vertical="center" textRotation="0" indent="0" justifyLastLine="0" shrinkToFit="0" readingOrder="0"/>
    </dxf>
    <dxf>
      <fill>
        <patternFill patternType="solid">
          <bgColor theme="0" tint="-4.9989318521683403E-2"/>
        </patternFill>
      </fill>
      <alignment vertical="center" textRotation="0" indent="0" justifyLastLine="0" shrinkToFit="0" readingOrder="0"/>
    </dxf>
    <dxf>
      <fill>
        <patternFill patternType="solid">
          <bgColor theme="0" tint="-4.9989318521683403E-2"/>
        </patternFill>
      </fill>
      <alignment vertical="center" textRotation="0" indent="0" justifyLastLine="0" shrinkToFit="0" readingOrder="0"/>
    </dxf>
    <dxf>
      <fill>
        <patternFill patternType="solid">
          <bgColor theme="0" tint="-4.9989318521683403E-2"/>
        </patternFill>
      </fill>
      <alignment vertical="center" textRotation="0" indent="0" justifyLastLine="0" shrinkToFit="0" readingOrder="0"/>
    </dxf>
    <dxf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fill>
        <patternFill patternType="solid">
          <bgColor theme="0" tint="-4.9989318521683403E-2"/>
        </patternFill>
      </fill>
      <alignment vertical="center" textRotation="0" indent="0" justifyLastLine="0" shrinkToFit="0" readingOrder="0"/>
    </dxf>
    <dxf>
      <fill>
        <patternFill patternType="solid">
          <bgColor theme="0" tint="-4.9989318521683403E-2"/>
        </patternFill>
      </fill>
      <alignment vertical="center" textRotation="0" indent="0" justifyLastLine="0" shrinkToFit="0" readingOrder="0"/>
    </dxf>
    <dxf>
      <fill>
        <patternFill patternType="solid">
          <bgColor theme="0" tint="-4.9989318521683403E-2"/>
        </patternFill>
      </fill>
      <alignment vertical="center" textRotation="0" indent="0" justifyLastLine="0" shrinkToFit="0" readingOrder="0"/>
    </dxf>
    <dxf>
      <fill>
        <patternFill patternType="solid">
          <bgColor theme="0" tint="-4.9989318521683403E-2"/>
        </patternFill>
      </fill>
      <alignment vertical="center" textRotation="0" indent="0" justifyLastLine="0" shrinkToFit="0" readingOrder="0"/>
    </dxf>
    <dxf>
      <fill>
        <patternFill patternType="solid">
          <bgColor theme="0" tint="-4.9989318521683403E-2"/>
        </patternFill>
      </fill>
      <alignment vertical="center" textRotation="0" indent="0" justifyLastLine="0" shrinkToFit="0" readingOrder="0"/>
    </dxf>
    <dxf>
      <fill>
        <patternFill patternType="solid">
          <bgColor theme="0" tint="-4.9989318521683403E-2"/>
        </patternFill>
      </fill>
      <alignment vertical="center" textRotation="0" indent="0" justifyLastLine="0" shrinkToFit="0" readingOrder="0"/>
    </dxf>
    <dxf>
      <fill>
        <patternFill patternType="solid">
          <bgColor theme="0" tint="-4.9989318521683403E-2"/>
        </patternFill>
      </fill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fill>
        <patternFill patternType="solid">
          <fgColor indexed="64"/>
          <bgColor theme="0" tint="-4.9989318521683403E-2"/>
        </patternFill>
      </fill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fill>
        <patternFill patternType="solid">
          <fgColor indexed="64"/>
          <bgColor theme="0" tint="-4.9989318521683403E-2"/>
        </patternFill>
      </fill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fill>
        <patternFill patternType="solid">
          <fgColor indexed="64"/>
          <bgColor theme="0" tint="-4.9989318521683403E-2"/>
        </patternFill>
      </fill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fill>
        <patternFill patternType="solid">
          <fgColor indexed="64"/>
          <bgColor theme="0" tint="-4.9989318521683403E-2"/>
        </patternFill>
      </fill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fill>
        <patternFill patternType="solid">
          <fgColor indexed="64"/>
          <bgColor theme="0" tint="-4.9989318521683403E-2"/>
        </patternFill>
      </fill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numFmt numFmtId="3" formatCode="#,##0"/>
      <fill>
        <patternFill patternType="solid">
          <fgColor indexed="64"/>
          <bgColor theme="0" tint="-4.9989318521683403E-2"/>
        </patternFill>
      </fill>
      <alignment horizontal="center"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fill>
        <patternFill patternType="solid">
          <fgColor indexed="64"/>
          <bgColor theme="0" tint="-4.9989318521683403E-2"/>
        </patternFill>
      </fill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numFmt numFmtId="3" formatCode="#,##0"/>
      <fill>
        <patternFill patternType="solid">
          <fgColor indexed="64"/>
          <bgColor theme="0" tint="-4.9989318521683403E-2"/>
        </patternFill>
      </fill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fill>
        <patternFill patternType="solid">
          <fgColor indexed="64"/>
          <bgColor theme="0" tint="-4.9989318521683403E-2"/>
        </patternFill>
      </fill>
      <alignment vertical="center" textRotation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fill>
        <patternFill patternType="solid">
          <bgColor theme="0" tint="-4.9989318521683403E-2"/>
        </patternFill>
      </fill>
      <alignment vertical="center" textRotation="0" indent="0" justifyLastLine="0" shrinkToFit="0" readingOrder="0"/>
    </dxf>
    <dxf>
      <fill>
        <patternFill patternType="solid">
          <bgColor theme="0" tint="-4.9989318521683403E-2"/>
        </patternFill>
      </fill>
      <alignment vertical="center" textRotation="0" indent="0" justifyLastLine="0" shrinkToFit="0" readingOrder="0"/>
    </dxf>
    <dxf>
      <fill>
        <patternFill patternType="solid">
          <bgColor theme="0" tint="-4.9989318521683403E-2"/>
        </patternFill>
      </fill>
      <alignment vertical="center" textRotation="0" indent="0" justifyLastLine="0" shrinkToFit="0" readingOrder="0"/>
    </dxf>
    <dxf>
      <fill>
        <patternFill patternType="solid">
          <bgColor theme="0" tint="-4.9989318521683403E-2"/>
        </patternFill>
      </fill>
      <alignment vertical="center" textRotation="0" indent="0" justifyLastLine="0" shrinkToFit="0" readingOrder="0"/>
    </dxf>
    <dxf>
      <fill>
        <patternFill patternType="solid">
          <bgColor theme="0" tint="-4.9989318521683403E-2"/>
        </patternFill>
      </fill>
      <alignment vertical="center" textRotation="0" indent="0" justifyLastLine="0" shrinkToFit="0" readingOrder="0"/>
    </dxf>
    <dxf>
      <fill>
        <patternFill patternType="solid">
          <bgColor theme="0" tint="-4.9989318521683403E-2"/>
        </patternFill>
      </fill>
      <alignment vertical="center" textRotation="0" indent="0" justifyLastLine="0" shrinkToFit="0" readingOrder="0"/>
    </dxf>
    <dxf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fill>
        <patternFill patternType="solid">
          <bgColor theme="0" tint="-4.9989318521683403E-2"/>
        </patternFill>
      </fill>
      <alignment vertical="center" textRotation="0" indent="0" justifyLastLine="0" shrinkToFit="0" readingOrder="0"/>
    </dxf>
    <dxf>
      <fill>
        <patternFill patternType="solid">
          <bgColor theme="0" tint="-4.9989318521683403E-2"/>
        </patternFill>
      </fill>
      <alignment vertical="center" textRotation="0" indent="0" justifyLastLine="0" shrinkToFit="0" readingOrder="0"/>
    </dxf>
    <dxf>
      <fill>
        <patternFill patternType="solid">
          <bgColor theme="0" tint="-4.9989318521683403E-2"/>
        </patternFill>
      </fill>
      <alignment vertical="center" textRotation="0" indent="0" justifyLastLine="0" shrinkToFit="0" readingOrder="0"/>
    </dxf>
    <dxf>
      <fill>
        <patternFill patternType="solid">
          <bgColor theme="0" tint="-4.9989318521683403E-2"/>
        </patternFill>
      </fill>
      <alignment vertical="center" textRotation="0" indent="0" justifyLastLine="0" shrinkToFit="0" readingOrder="0"/>
    </dxf>
    <dxf>
      <fill>
        <patternFill patternType="solid">
          <bgColor theme="0" tint="-4.9989318521683403E-2"/>
        </patternFill>
      </fill>
      <alignment vertical="center" textRotation="0" indent="0" justifyLastLine="0" shrinkToFit="0" readingOrder="0"/>
    </dxf>
    <dxf>
      <fill>
        <patternFill patternType="solid">
          <bgColor theme="0" tint="-4.9989318521683403E-2"/>
        </patternFill>
      </fill>
      <alignment vertical="center" textRotation="0" indent="0" justifyLastLine="0" shrinkToFit="0" readingOrder="0"/>
    </dxf>
    <dxf>
      <fill>
        <patternFill patternType="solid">
          <bgColor theme="0" tint="-4.9989318521683403E-2"/>
        </patternFill>
      </fill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fill>
        <patternFill patternType="solid">
          <fgColor indexed="64"/>
          <bgColor theme="0" tint="-4.9989318521683403E-2"/>
        </patternFill>
      </fill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fill>
        <patternFill patternType="solid">
          <fgColor indexed="64"/>
          <bgColor theme="0" tint="-4.9989318521683403E-2"/>
        </patternFill>
      </fill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fill>
        <patternFill patternType="solid">
          <fgColor indexed="64"/>
          <bgColor theme="0" tint="-4.9989318521683403E-2"/>
        </patternFill>
      </fill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fill>
        <patternFill patternType="solid">
          <fgColor indexed="64"/>
          <bgColor theme="0" tint="-4.9989318521683403E-2"/>
        </patternFill>
      </fill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fill>
        <patternFill patternType="solid">
          <fgColor indexed="64"/>
          <bgColor theme="0" tint="-4.9989318521683403E-2"/>
        </patternFill>
      </fill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numFmt numFmtId="3" formatCode="#,##0"/>
      <fill>
        <patternFill patternType="solid">
          <fgColor indexed="64"/>
          <bgColor theme="0" tint="-4.9989318521683403E-2"/>
        </patternFill>
      </fill>
      <alignment horizontal="center"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fill>
        <patternFill patternType="solid">
          <fgColor indexed="64"/>
          <bgColor theme="0" tint="-4.9989318521683403E-2"/>
        </patternFill>
      </fill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numFmt numFmtId="3" formatCode="#,##0"/>
      <fill>
        <patternFill patternType="solid">
          <fgColor indexed="64"/>
          <bgColor theme="0" tint="-4.9989318521683403E-2"/>
        </patternFill>
      </fill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fill>
        <patternFill patternType="solid">
          <fgColor indexed="64"/>
          <bgColor theme="0" tint="-4.9989318521683403E-2"/>
        </patternFill>
      </fill>
      <alignment vertical="center" textRotation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fill>
        <patternFill patternType="solid">
          <bgColor theme="0" tint="-4.9989318521683403E-2"/>
        </patternFill>
      </fill>
      <alignment vertical="center" textRotation="0" indent="0" justifyLastLine="0" shrinkToFit="0" readingOrder="0"/>
    </dxf>
    <dxf>
      <fill>
        <patternFill patternType="solid">
          <bgColor theme="0" tint="-4.9989318521683403E-2"/>
        </patternFill>
      </fill>
      <alignment vertical="center" textRotation="0" indent="0" justifyLastLine="0" shrinkToFit="0" readingOrder="0"/>
    </dxf>
    <dxf>
      <fill>
        <patternFill patternType="solid">
          <bgColor theme="0" tint="-4.9989318521683403E-2"/>
        </patternFill>
      </fill>
      <alignment vertical="center" textRotation="0" indent="0" justifyLastLine="0" shrinkToFit="0" readingOrder="0"/>
    </dxf>
    <dxf>
      <fill>
        <patternFill patternType="solid">
          <bgColor theme="0" tint="-4.9989318521683403E-2"/>
        </patternFill>
      </fill>
      <alignment vertical="center" textRotation="0" indent="0" justifyLastLine="0" shrinkToFit="0" readingOrder="0"/>
    </dxf>
    <dxf>
      <fill>
        <patternFill patternType="solid">
          <bgColor theme="0" tint="-4.9989318521683403E-2"/>
        </patternFill>
      </fill>
      <alignment vertical="center" textRotation="0" indent="0" justifyLastLine="0" shrinkToFit="0" readingOrder="0"/>
    </dxf>
    <dxf>
      <fill>
        <patternFill patternType="solid">
          <bgColor theme="0" tint="-4.9989318521683403E-2"/>
        </patternFill>
      </fill>
      <alignment vertical="center" textRotation="0" indent="0" justifyLastLine="0" shrinkToFit="0" readingOrder="0"/>
    </dxf>
    <dxf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fill>
        <patternFill patternType="solid">
          <bgColor theme="0" tint="-4.9989318521683403E-2"/>
        </patternFill>
      </fill>
      <alignment vertical="center" textRotation="0" indent="0" justifyLastLine="0" shrinkToFit="0" readingOrder="0"/>
    </dxf>
    <dxf>
      <fill>
        <patternFill patternType="solid">
          <bgColor theme="0" tint="-4.9989318521683403E-2"/>
        </patternFill>
      </fill>
      <alignment vertical="center" textRotation="0" indent="0" justifyLastLine="0" shrinkToFit="0" readingOrder="0"/>
    </dxf>
    <dxf>
      <fill>
        <patternFill patternType="solid">
          <bgColor theme="0" tint="-4.9989318521683403E-2"/>
        </patternFill>
      </fill>
      <alignment vertical="center" textRotation="0" indent="0" justifyLastLine="0" shrinkToFit="0" readingOrder="0"/>
    </dxf>
    <dxf>
      <fill>
        <patternFill patternType="solid">
          <bgColor theme="0" tint="-4.9989318521683403E-2"/>
        </patternFill>
      </fill>
      <alignment vertical="center" textRotation="0" indent="0" justifyLastLine="0" shrinkToFit="0" readingOrder="0"/>
    </dxf>
    <dxf>
      <fill>
        <patternFill patternType="solid">
          <bgColor theme="0" tint="-4.9989318521683403E-2"/>
        </patternFill>
      </fill>
      <alignment vertical="center" textRotation="0" indent="0" justifyLastLine="0" shrinkToFit="0" readingOrder="0"/>
    </dxf>
    <dxf>
      <fill>
        <patternFill patternType="solid">
          <bgColor theme="0" tint="-4.9989318521683403E-2"/>
        </patternFill>
      </fill>
      <alignment vertical="center" textRotation="0" indent="0" justifyLastLine="0" shrinkToFit="0" readingOrder="0"/>
    </dxf>
    <dxf>
      <fill>
        <patternFill patternType="solid">
          <bgColor theme="0" tint="-4.9989318521683403E-2"/>
        </patternFill>
      </fill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fill>
        <patternFill patternType="solid">
          <fgColor indexed="64"/>
          <bgColor theme="0" tint="-4.9989318521683403E-2"/>
        </patternFill>
      </fill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fill>
        <patternFill patternType="solid">
          <fgColor indexed="64"/>
          <bgColor theme="0" tint="-4.9989318521683403E-2"/>
        </patternFill>
      </fill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fill>
        <patternFill patternType="solid">
          <fgColor indexed="64"/>
          <bgColor theme="0" tint="-4.9989318521683403E-2"/>
        </patternFill>
      </fill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fill>
        <patternFill patternType="solid">
          <fgColor indexed="64"/>
          <bgColor theme="0" tint="-4.9989318521683403E-2"/>
        </patternFill>
      </fill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fill>
        <patternFill patternType="solid">
          <fgColor indexed="64"/>
          <bgColor theme="0" tint="-4.9989318521683403E-2"/>
        </patternFill>
      </fill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numFmt numFmtId="3" formatCode="#,##0"/>
      <fill>
        <patternFill patternType="solid">
          <fgColor indexed="64"/>
          <bgColor theme="0" tint="-4.9989318521683403E-2"/>
        </patternFill>
      </fill>
      <alignment horizontal="center"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fill>
        <patternFill patternType="solid">
          <fgColor indexed="64"/>
          <bgColor theme="0" tint="-4.9989318521683403E-2"/>
        </patternFill>
      </fill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numFmt numFmtId="3" formatCode="#,##0"/>
      <fill>
        <patternFill patternType="solid">
          <fgColor indexed="64"/>
          <bgColor theme="0" tint="-4.9989318521683403E-2"/>
        </patternFill>
      </fill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fill>
        <patternFill patternType="solid">
          <fgColor indexed="64"/>
          <bgColor theme="0" tint="-4.9989318521683403E-2"/>
        </patternFill>
      </fill>
      <alignment vertical="center" textRotation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fill>
        <patternFill patternType="solid">
          <bgColor theme="0" tint="-4.9989318521683403E-2"/>
        </patternFill>
      </fill>
      <alignment vertical="center" textRotation="0" indent="0" justifyLastLine="0" shrinkToFit="0" readingOrder="0"/>
    </dxf>
    <dxf>
      <fill>
        <patternFill patternType="solid">
          <bgColor theme="0" tint="-4.9989318521683403E-2"/>
        </patternFill>
      </fill>
      <alignment vertical="center" textRotation="0" indent="0" justifyLastLine="0" shrinkToFit="0" readingOrder="0"/>
    </dxf>
    <dxf>
      <fill>
        <patternFill patternType="solid">
          <bgColor theme="0" tint="-4.9989318521683403E-2"/>
        </patternFill>
      </fill>
      <alignment vertical="center" textRotation="0" indent="0" justifyLastLine="0" shrinkToFit="0" readingOrder="0"/>
    </dxf>
    <dxf>
      <fill>
        <patternFill patternType="solid">
          <bgColor theme="0" tint="-4.9989318521683403E-2"/>
        </patternFill>
      </fill>
      <alignment vertical="center" textRotation="0" indent="0" justifyLastLine="0" shrinkToFit="0" readingOrder="0"/>
    </dxf>
    <dxf>
      <fill>
        <patternFill patternType="solid">
          <bgColor theme="0" tint="-4.9989318521683403E-2"/>
        </patternFill>
      </fill>
      <alignment vertical="center" textRotation="0" indent="0" justifyLastLine="0" shrinkToFit="0" readingOrder="0"/>
    </dxf>
    <dxf>
      <fill>
        <patternFill patternType="solid">
          <bgColor theme="0" tint="-4.9989318521683403E-2"/>
        </patternFill>
      </fill>
      <alignment vertical="center" textRotation="0" indent="0" justifyLastLine="0" shrinkToFit="0" readingOrder="0"/>
    </dxf>
    <dxf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fill>
        <patternFill patternType="solid">
          <bgColor theme="0" tint="-4.9989318521683403E-2"/>
        </patternFill>
      </fill>
      <alignment vertical="center" textRotation="0" indent="0" justifyLastLine="0" shrinkToFit="0" readingOrder="0"/>
    </dxf>
    <dxf>
      <fill>
        <patternFill patternType="solid">
          <bgColor theme="0" tint="-4.9989318521683403E-2"/>
        </patternFill>
      </fill>
      <alignment vertical="center" textRotation="0" indent="0" justifyLastLine="0" shrinkToFit="0" readingOrder="0"/>
    </dxf>
    <dxf>
      <fill>
        <patternFill patternType="solid">
          <bgColor theme="0" tint="-4.9989318521683403E-2"/>
        </patternFill>
      </fill>
      <alignment vertical="center" textRotation="0" indent="0" justifyLastLine="0" shrinkToFit="0" readingOrder="0"/>
    </dxf>
    <dxf>
      <fill>
        <patternFill patternType="solid">
          <bgColor theme="0" tint="-4.9989318521683403E-2"/>
        </patternFill>
      </fill>
      <alignment vertical="center" textRotation="0" indent="0" justifyLastLine="0" shrinkToFit="0" readingOrder="0"/>
    </dxf>
    <dxf>
      <fill>
        <patternFill patternType="solid">
          <bgColor theme="0" tint="-4.9989318521683403E-2"/>
        </patternFill>
      </fill>
      <alignment vertical="center" textRotation="0" indent="0" justifyLastLine="0" shrinkToFit="0" readingOrder="0"/>
    </dxf>
    <dxf>
      <fill>
        <patternFill patternType="solid">
          <bgColor theme="0" tint="-4.9989318521683403E-2"/>
        </patternFill>
      </fill>
      <alignment vertical="center" textRotation="0" indent="0" justifyLastLine="0" shrinkToFit="0" readingOrder="0"/>
    </dxf>
    <dxf>
      <fill>
        <patternFill patternType="solid">
          <bgColor theme="0" tint="-4.9989318521683403E-2"/>
        </patternFill>
      </fill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fill>
        <patternFill patternType="solid">
          <fgColor indexed="64"/>
          <bgColor theme="0" tint="-4.9989318521683403E-2"/>
        </patternFill>
      </fill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fill>
        <patternFill patternType="solid">
          <fgColor indexed="64"/>
          <bgColor theme="0" tint="-4.9989318521683403E-2"/>
        </patternFill>
      </fill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fill>
        <patternFill patternType="solid">
          <fgColor indexed="64"/>
          <bgColor theme="0" tint="-4.9989318521683403E-2"/>
        </patternFill>
      </fill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fill>
        <patternFill patternType="solid">
          <fgColor indexed="64"/>
          <bgColor theme="0" tint="-4.9989318521683403E-2"/>
        </patternFill>
      </fill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fill>
        <patternFill patternType="solid">
          <fgColor indexed="64"/>
          <bgColor theme="0" tint="-4.9989318521683403E-2"/>
        </patternFill>
      </fill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numFmt numFmtId="3" formatCode="#,##0"/>
      <fill>
        <patternFill patternType="solid">
          <fgColor indexed="64"/>
          <bgColor theme="0" tint="-4.9989318521683403E-2"/>
        </patternFill>
      </fill>
      <alignment horizontal="center"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fill>
        <patternFill patternType="solid">
          <fgColor indexed="64"/>
          <bgColor theme="0" tint="-4.9989318521683403E-2"/>
        </patternFill>
      </fill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numFmt numFmtId="3" formatCode="#,##0"/>
      <fill>
        <patternFill patternType="solid">
          <fgColor indexed="64"/>
          <bgColor theme="0" tint="-4.9989318521683403E-2"/>
        </patternFill>
      </fill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fill>
        <patternFill patternType="solid">
          <fgColor indexed="64"/>
          <bgColor theme="0" tint="-4.9989318521683403E-2"/>
        </patternFill>
      </fill>
      <alignment vertical="center" textRotation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fill>
        <patternFill patternType="solid">
          <bgColor theme="0" tint="-4.9989318521683403E-2"/>
        </patternFill>
      </fill>
      <alignment vertical="center" textRotation="0" indent="0" justifyLastLine="0" shrinkToFit="0" readingOrder="0"/>
    </dxf>
    <dxf>
      <fill>
        <patternFill patternType="solid">
          <bgColor theme="0" tint="-4.9989318521683403E-2"/>
        </patternFill>
      </fill>
      <alignment vertical="center" textRotation="0" indent="0" justifyLastLine="0" shrinkToFit="0" readingOrder="0"/>
    </dxf>
    <dxf>
      <fill>
        <patternFill patternType="solid">
          <bgColor theme="0" tint="-4.9989318521683403E-2"/>
        </patternFill>
      </fill>
      <alignment vertical="center" textRotation="0" indent="0" justifyLastLine="0" shrinkToFit="0" readingOrder="0"/>
    </dxf>
    <dxf>
      <fill>
        <patternFill patternType="solid">
          <bgColor theme="0" tint="-4.9989318521683403E-2"/>
        </patternFill>
      </fill>
      <alignment vertical="center" textRotation="0" indent="0" justifyLastLine="0" shrinkToFit="0" readingOrder="0"/>
    </dxf>
    <dxf>
      <fill>
        <patternFill patternType="solid">
          <bgColor theme="0" tint="-4.9989318521683403E-2"/>
        </patternFill>
      </fill>
      <alignment vertical="center" textRotation="0" indent="0" justifyLastLine="0" shrinkToFit="0" readingOrder="0"/>
    </dxf>
    <dxf>
      <fill>
        <patternFill patternType="solid">
          <bgColor theme="0" tint="-4.9989318521683403E-2"/>
        </patternFill>
      </fill>
      <alignment vertical="center" textRotation="0" indent="0" justifyLastLine="0" shrinkToFit="0" readingOrder="0"/>
    </dxf>
    <dxf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fill>
        <patternFill patternType="solid">
          <bgColor theme="0" tint="-4.9989318521683403E-2"/>
        </patternFill>
      </fill>
      <alignment vertical="center" textRotation="0" indent="0" justifyLastLine="0" shrinkToFit="0" readingOrder="0"/>
    </dxf>
    <dxf>
      <fill>
        <patternFill patternType="solid">
          <bgColor theme="0" tint="-4.9989318521683403E-2"/>
        </patternFill>
      </fill>
      <alignment vertical="center" textRotation="0" indent="0" justifyLastLine="0" shrinkToFit="0" readingOrder="0"/>
    </dxf>
    <dxf>
      <fill>
        <patternFill patternType="solid">
          <bgColor theme="0" tint="-4.9989318521683403E-2"/>
        </patternFill>
      </fill>
      <alignment vertical="center" textRotation="0" indent="0" justifyLastLine="0" shrinkToFit="0" readingOrder="0"/>
    </dxf>
    <dxf>
      <fill>
        <patternFill patternType="solid">
          <bgColor theme="0" tint="-4.9989318521683403E-2"/>
        </patternFill>
      </fill>
      <alignment vertical="center" textRotation="0" indent="0" justifyLastLine="0" shrinkToFit="0" readingOrder="0"/>
    </dxf>
    <dxf>
      <fill>
        <patternFill patternType="solid">
          <bgColor theme="0" tint="-4.9989318521683403E-2"/>
        </patternFill>
      </fill>
      <alignment vertical="center" textRotation="0" indent="0" justifyLastLine="0" shrinkToFit="0" readingOrder="0"/>
    </dxf>
    <dxf>
      <fill>
        <patternFill patternType="solid">
          <bgColor theme="0" tint="-4.9989318521683403E-2"/>
        </patternFill>
      </fill>
      <alignment vertical="center" textRotation="0" indent="0" justifyLastLine="0" shrinkToFit="0" readingOrder="0"/>
    </dxf>
    <dxf>
      <fill>
        <patternFill patternType="solid">
          <bgColor theme="0" tint="-4.9989318521683403E-2"/>
        </patternFill>
      </fill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fill>
        <patternFill patternType="solid">
          <fgColor indexed="64"/>
          <bgColor theme="0" tint="-4.9989318521683403E-2"/>
        </patternFill>
      </fill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fill>
        <patternFill patternType="solid">
          <fgColor indexed="64"/>
          <bgColor theme="0" tint="-4.9989318521683403E-2"/>
        </patternFill>
      </fill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fill>
        <patternFill patternType="solid">
          <fgColor indexed="64"/>
          <bgColor theme="0" tint="-4.9989318521683403E-2"/>
        </patternFill>
      </fill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fill>
        <patternFill patternType="solid">
          <fgColor indexed="64"/>
          <bgColor theme="0" tint="-4.9989318521683403E-2"/>
        </patternFill>
      </fill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fill>
        <patternFill patternType="solid">
          <fgColor indexed="64"/>
          <bgColor theme="0" tint="-4.9989318521683403E-2"/>
        </patternFill>
      </fill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numFmt numFmtId="3" formatCode="#,##0"/>
      <fill>
        <patternFill patternType="solid">
          <fgColor indexed="64"/>
          <bgColor theme="0" tint="-4.9989318521683403E-2"/>
        </patternFill>
      </fill>
      <alignment horizontal="center"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fill>
        <patternFill patternType="solid">
          <fgColor indexed="64"/>
          <bgColor theme="0" tint="-4.9989318521683403E-2"/>
        </patternFill>
      </fill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numFmt numFmtId="3" formatCode="#,##0"/>
      <fill>
        <patternFill patternType="solid">
          <fgColor indexed="64"/>
          <bgColor theme="0" tint="-4.9989318521683403E-2"/>
        </patternFill>
      </fill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fill>
        <patternFill patternType="solid">
          <fgColor indexed="64"/>
          <bgColor theme="0" tint="-4.9989318521683403E-2"/>
        </patternFill>
      </fill>
      <alignment vertical="center" textRotation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fill>
        <patternFill patternType="solid">
          <bgColor theme="0" tint="-4.9989318521683403E-2"/>
        </patternFill>
      </fill>
      <alignment vertical="center" textRotation="0" indent="0" justifyLastLine="0" shrinkToFit="0" readingOrder="0"/>
    </dxf>
    <dxf>
      <fill>
        <patternFill patternType="solid">
          <bgColor theme="0" tint="-4.9989318521683403E-2"/>
        </patternFill>
      </fill>
      <alignment vertical="center" textRotation="0" indent="0" justifyLastLine="0" shrinkToFit="0" readingOrder="0"/>
    </dxf>
    <dxf>
      <fill>
        <patternFill patternType="solid">
          <bgColor theme="0" tint="-4.9989318521683403E-2"/>
        </patternFill>
      </fill>
      <alignment vertical="center" textRotation="0" indent="0" justifyLastLine="0" shrinkToFit="0" readingOrder="0"/>
    </dxf>
    <dxf>
      <fill>
        <patternFill patternType="solid">
          <bgColor theme="0" tint="-4.9989318521683403E-2"/>
        </patternFill>
      </fill>
      <alignment vertical="center" textRotation="0" indent="0" justifyLastLine="0" shrinkToFit="0" readingOrder="0"/>
    </dxf>
    <dxf>
      <fill>
        <patternFill patternType="solid">
          <bgColor theme="0" tint="-4.9989318521683403E-2"/>
        </patternFill>
      </fill>
      <alignment vertical="center" textRotation="0" indent="0" justifyLastLine="0" shrinkToFit="0" readingOrder="0"/>
    </dxf>
    <dxf>
      <fill>
        <patternFill patternType="solid">
          <bgColor theme="0" tint="-4.9989318521683403E-2"/>
        </patternFill>
      </fill>
      <alignment vertical="center" textRotation="0" indent="0" justifyLastLine="0" shrinkToFit="0" readingOrder="0"/>
    </dxf>
    <dxf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fill>
        <patternFill patternType="solid">
          <bgColor theme="0" tint="-4.9989318521683403E-2"/>
        </patternFill>
      </fill>
      <alignment vertical="center" textRotation="0" indent="0" justifyLastLine="0" shrinkToFit="0" readingOrder="0"/>
    </dxf>
    <dxf>
      <fill>
        <patternFill patternType="solid">
          <bgColor theme="0" tint="-4.9989318521683403E-2"/>
        </patternFill>
      </fill>
      <alignment vertical="center" textRotation="0" indent="0" justifyLastLine="0" shrinkToFit="0" readingOrder="0"/>
    </dxf>
    <dxf>
      <fill>
        <patternFill patternType="solid">
          <bgColor theme="0" tint="-4.9989318521683403E-2"/>
        </patternFill>
      </fill>
      <alignment vertical="center" textRotation="0" indent="0" justifyLastLine="0" shrinkToFit="0" readingOrder="0"/>
    </dxf>
    <dxf>
      <fill>
        <patternFill patternType="solid">
          <bgColor theme="0" tint="-4.9989318521683403E-2"/>
        </patternFill>
      </fill>
      <alignment vertical="center" textRotation="0" indent="0" justifyLastLine="0" shrinkToFit="0" readingOrder="0"/>
    </dxf>
    <dxf>
      <fill>
        <patternFill patternType="solid">
          <bgColor theme="0" tint="-4.9989318521683403E-2"/>
        </patternFill>
      </fill>
      <alignment vertical="center" textRotation="0" indent="0" justifyLastLine="0" shrinkToFit="0" readingOrder="0"/>
    </dxf>
    <dxf>
      <fill>
        <patternFill patternType="solid">
          <bgColor theme="0" tint="-4.9989318521683403E-2"/>
        </patternFill>
      </fill>
      <alignment vertical="center" textRotation="0" indent="0" justifyLastLine="0" shrinkToFit="0" readingOrder="0"/>
    </dxf>
    <dxf>
      <fill>
        <patternFill patternType="solid">
          <bgColor theme="0" tint="-4.9989318521683403E-2"/>
        </patternFill>
      </fill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fill>
        <patternFill patternType="solid">
          <fgColor indexed="64"/>
          <bgColor theme="0" tint="-4.9989318521683403E-2"/>
        </patternFill>
      </fill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fill>
        <patternFill patternType="solid">
          <fgColor indexed="64"/>
          <bgColor theme="0" tint="-4.9989318521683403E-2"/>
        </patternFill>
      </fill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fill>
        <patternFill patternType="solid">
          <fgColor indexed="64"/>
          <bgColor theme="0" tint="-4.9989318521683403E-2"/>
        </patternFill>
      </fill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fill>
        <patternFill patternType="solid">
          <fgColor indexed="64"/>
          <bgColor theme="0" tint="-4.9989318521683403E-2"/>
        </patternFill>
      </fill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fill>
        <patternFill patternType="solid">
          <fgColor indexed="64"/>
          <bgColor theme="0" tint="-4.9989318521683403E-2"/>
        </patternFill>
      </fill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numFmt numFmtId="3" formatCode="#,##0"/>
      <fill>
        <patternFill patternType="solid">
          <fgColor indexed="64"/>
          <bgColor theme="0" tint="-4.9989318521683403E-2"/>
        </patternFill>
      </fill>
      <alignment horizontal="center"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fill>
        <patternFill patternType="solid">
          <fgColor indexed="64"/>
          <bgColor theme="0" tint="-4.9989318521683403E-2"/>
        </patternFill>
      </fill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numFmt numFmtId="3" formatCode="#,##0"/>
      <fill>
        <patternFill patternType="solid">
          <fgColor indexed="64"/>
          <bgColor theme="0" tint="-4.9989318521683403E-2"/>
        </patternFill>
      </fill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fill>
        <patternFill patternType="solid">
          <fgColor indexed="64"/>
          <bgColor theme="0" tint="-4.9989318521683403E-2"/>
        </patternFill>
      </fill>
      <alignment vertical="center" textRotation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fill>
        <patternFill patternType="solid">
          <bgColor theme="0" tint="-4.9989318521683403E-2"/>
        </patternFill>
      </fill>
      <alignment vertical="center" textRotation="0" indent="0" justifyLastLine="0" shrinkToFit="0" readingOrder="0"/>
    </dxf>
    <dxf>
      <fill>
        <patternFill patternType="solid">
          <bgColor theme="0" tint="-4.9989318521683403E-2"/>
        </patternFill>
      </fill>
      <alignment vertical="center" textRotation="0" indent="0" justifyLastLine="0" shrinkToFit="0" readingOrder="0"/>
    </dxf>
    <dxf>
      <fill>
        <patternFill patternType="solid">
          <bgColor theme="0" tint="-4.9989318521683403E-2"/>
        </patternFill>
      </fill>
      <alignment vertical="center" textRotation="0" indent="0" justifyLastLine="0" shrinkToFit="0" readingOrder="0"/>
    </dxf>
    <dxf>
      <fill>
        <patternFill patternType="solid">
          <bgColor theme="0" tint="-4.9989318521683403E-2"/>
        </patternFill>
      </fill>
      <alignment vertical="center" textRotation="0" indent="0" justifyLastLine="0" shrinkToFit="0" readingOrder="0"/>
    </dxf>
    <dxf>
      <fill>
        <patternFill patternType="solid">
          <bgColor theme="0" tint="-4.9989318521683403E-2"/>
        </patternFill>
      </fill>
      <alignment vertical="center" textRotation="0" indent="0" justifyLastLine="0" shrinkToFit="0" readingOrder="0"/>
    </dxf>
    <dxf>
      <fill>
        <patternFill patternType="solid">
          <bgColor theme="0" tint="-4.9989318521683403E-2"/>
        </patternFill>
      </fill>
      <alignment vertical="center" textRotation="0" indent="0" justifyLastLine="0" shrinkToFit="0" readingOrder="0"/>
    </dxf>
    <dxf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fill>
        <patternFill patternType="solid">
          <bgColor theme="0" tint="-4.9989318521683403E-2"/>
        </patternFill>
      </fill>
      <alignment vertical="center" textRotation="0" indent="0" justifyLastLine="0" shrinkToFit="0" readingOrder="0"/>
    </dxf>
    <dxf>
      <fill>
        <patternFill patternType="solid">
          <bgColor theme="0" tint="-4.9989318521683403E-2"/>
        </patternFill>
      </fill>
      <alignment vertical="center" textRotation="0" indent="0" justifyLastLine="0" shrinkToFit="0" readingOrder="0"/>
    </dxf>
    <dxf>
      <fill>
        <patternFill patternType="solid">
          <bgColor theme="0" tint="-4.9989318521683403E-2"/>
        </patternFill>
      </fill>
      <alignment vertical="center" textRotation="0" indent="0" justifyLastLine="0" shrinkToFit="0" readingOrder="0"/>
    </dxf>
    <dxf>
      <fill>
        <patternFill patternType="solid">
          <bgColor theme="0" tint="-4.9989318521683403E-2"/>
        </patternFill>
      </fill>
      <alignment vertical="center" textRotation="0" indent="0" justifyLastLine="0" shrinkToFit="0" readingOrder="0"/>
    </dxf>
    <dxf>
      <fill>
        <patternFill patternType="solid">
          <bgColor theme="0" tint="-4.9989318521683403E-2"/>
        </patternFill>
      </fill>
      <alignment vertical="center" textRotation="0" indent="0" justifyLastLine="0" shrinkToFit="0" readingOrder="0"/>
    </dxf>
    <dxf>
      <fill>
        <patternFill patternType="solid">
          <bgColor theme="0" tint="-4.9989318521683403E-2"/>
        </patternFill>
      </fill>
      <alignment vertical="center" textRotation="0" indent="0" justifyLastLine="0" shrinkToFit="0" readingOrder="0"/>
    </dxf>
    <dxf>
      <fill>
        <patternFill patternType="solid">
          <bgColor theme="0" tint="-4.9989318521683403E-2"/>
        </patternFill>
      </fill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fill>
        <patternFill patternType="none">
          <fgColor indexed="64"/>
          <bgColor auto="1"/>
        </patternFill>
      </fill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fill>
        <patternFill patternType="none">
          <fgColor indexed="64"/>
          <bgColor auto="1"/>
        </patternFill>
      </fill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fill>
        <patternFill patternType="none">
          <fgColor indexed="64"/>
          <bgColor auto="1"/>
        </patternFill>
      </fill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fill>
        <patternFill patternType="none">
          <fgColor indexed="64"/>
          <bgColor auto="1"/>
        </patternFill>
      </fill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fill>
        <patternFill patternType="none">
          <fgColor indexed="64"/>
          <bgColor auto="1"/>
        </patternFill>
      </fill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numFmt numFmtId="3" formatCode="#,##0"/>
      <fill>
        <patternFill patternType="none">
          <fgColor indexed="64"/>
          <bgColor auto="1"/>
        </patternFill>
      </fill>
      <alignment horizontal="center"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fill>
        <patternFill patternType="none">
          <fgColor indexed="64"/>
          <bgColor auto="1"/>
        </patternFill>
      </fill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numFmt numFmtId="3" formatCode="#,##0"/>
      <fill>
        <patternFill patternType="none">
          <fgColor indexed="64"/>
          <bgColor auto="1"/>
        </patternFill>
      </fill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fill>
        <patternFill patternType="none">
          <fgColor indexed="64"/>
          <bgColor auto="1"/>
        </patternFill>
      </fill>
      <alignment vertical="center" textRotation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fill>
        <patternFill patternType="solid">
          <fgColor indexed="64"/>
          <bgColor theme="0" tint="-4.9989318521683403E-2"/>
        </patternFill>
      </fill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fill>
        <patternFill patternType="solid">
          <fgColor indexed="64"/>
          <bgColor theme="0" tint="-4.9989318521683403E-2"/>
        </patternFill>
      </fill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fill>
        <patternFill patternType="solid">
          <fgColor indexed="64"/>
          <bgColor theme="0" tint="-4.9989318521683403E-2"/>
        </patternFill>
      </fill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fill>
        <patternFill patternType="solid">
          <fgColor indexed="64"/>
          <bgColor theme="0" tint="-4.9989318521683403E-2"/>
        </patternFill>
      </fill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fill>
        <patternFill patternType="solid">
          <fgColor indexed="64"/>
          <bgColor theme="0" tint="-4.9989318521683403E-2"/>
        </patternFill>
      </fill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numFmt numFmtId="3" formatCode="#,##0"/>
      <fill>
        <patternFill patternType="solid">
          <fgColor indexed="64"/>
          <bgColor theme="0" tint="-4.9989318521683403E-2"/>
        </patternFill>
      </fill>
      <alignment horizontal="center"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fill>
        <patternFill patternType="solid">
          <fgColor indexed="64"/>
          <bgColor theme="0" tint="-4.9989318521683403E-2"/>
        </patternFill>
      </fill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numFmt numFmtId="3" formatCode="#,##0"/>
      <fill>
        <patternFill patternType="solid">
          <fgColor indexed="64"/>
          <bgColor theme="0" tint="-4.9989318521683403E-2"/>
        </patternFill>
      </fill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fill>
        <patternFill patternType="solid">
          <fgColor indexed="64"/>
          <bgColor theme="0" tint="-4.9989318521683403E-2"/>
        </patternFill>
      </fill>
      <alignment vertical="center" textRotation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fill>
        <patternFill patternType="solid">
          <bgColor theme="0" tint="-4.9989318521683403E-2"/>
        </patternFill>
      </fill>
      <alignment vertical="center" textRotation="0" indent="0" justifyLastLine="0" shrinkToFit="0" readingOrder="0"/>
    </dxf>
    <dxf>
      <fill>
        <patternFill patternType="solid">
          <bgColor theme="0" tint="-4.9989318521683403E-2"/>
        </patternFill>
      </fill>
      <alignment vertical="center" textRotation="0" indent="0" justifyLastLine="0" shrinkToFit="0" readingOrder="0"/>
    </dxf>
    <dxf>
      <fill>
        <patternFill patternType="solid">
          <bgColor theme="0" tint="-4.9989318521683403E-2"/>
        </patternFill>
      </fill>
      <alignment vertical="center" textRotation="0" indent="0" justifyLastLine="0" shrinkToFit="0" readingOrder="0"/>
    </dxf>
    <dxf>
      <fill>
        <patternFill patternType="solid">
          <bgColor theme="0" tint="-4.9989318521683403E-2"/>
        </patternFill>
      </fill>
      <alignment vertical="center" textRotation="0" indent="0" justifyLastLine="0" shrinkToFit="0" readingOrder="0"/>
    </dxf>
    <dxf>
      <fill>
        <patternFill patternType="solid">
          <bgColor theme="0" tint="-4.9989318521683403E-2"/>
        </patternFill>
      </fill>
      <alignment vertical="center" textRotation="0" indent="0" justifyLastLine="0" shrinkToFit="0" readingOrder="0"/>
    </dxf>
    <dxf>
      <fill>
        <patternFill patternType="solid">
          <bgColor theme="0" tint="-4.9989318521683403E-2"/>
        </patternFill>
      </fill>
      <alignment vertical="center" textRotation="0" indent="0" justifyLastLine="0" shrinkToFit="0" readingOrder="0"/>
    </dxf>
    <dxf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fill>
        <patternFill patternType="solid">
          <bgColor theme="0" tint="-4.9989318521683403E-2"/>
        </patternFill>
      </fill>
      <alignment vertical="center" textRotation="0" indent="0" justifyLastLine="0" shrinkToFit="0" readingOrder="0"/>
    </dxf>
    <dxf>
      <fill>
        <patternFill patternType="solid">
          <bgColor theme="0" tint="-4.9989318521683403E-2"/>
        </patternFill>
      </fill>
      <alignment vertical="center" textRotation="0" indent="0" justifyLastLine="0" shrinkToFit="0" readingOrder="0"/>
    </dxf>
    <dxf>
      <fill>
        <patternFill patternType="solid">
          <bgColor theme="0" tint="-4.9989318521683403E-2"/>
        </patternFill>
      </fill>
      <alignment vertical="center" textRotation="0" indent="0" justifyLastLine="0" shrinkToFit="0" readingOrder="0"/>
    </dxf>
    <dxf>
      <fill>
        <patternFill patternType="solid">
          <bgColor theme="0" tint="-4.9989318521683403E-2"/>
        </patternFill>
      </fill>
      <alignment vertical="center" textRotation="0" indent="0" justifyLastLine="0" shrinkToFit="0" readingOrder="0"/>
    </dxf>
    <dxf>
      <fill>
        <patternFill patternType="solid">
          <bgColor theme="0" tint="-4.9989318521683403E-2"/>
        </patternFill>
      </fill>
      <alignment vertical="center" textRotation="0" indent="0" justifyLastLine="0" shrinkToFit="0" readingOrder="0"/>
    </dxf>
    <dxf>
      <fill>
        <patternFill patternType="solid">
          <bgColor theme="0" tint="-4.9989318521683403E-2"/>
        </patternFill>
      </fill>
      <alignment vertical="center" textRotation="0" indent="0" justifyLastLine="0" shrinkToFit="0" readingOrder="0"/>
    </dxf>
    <dxf>
      <fill>
        <patternFill patternType="solid">
          <bgColor theme="0" tint="-4.9989318521683403E-2"/>
        </patternFill>
      </fill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fill>
        <patternFill patternType="solid">
          <fgColor indexed="64"/>
          <bgColor theme="0" tint="-4.9989318521683403E-2"/>
        </patternFill>
      </fill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fill>
        <patternFill patternType="solid">
          <fgColor indexed="64"/>
          <bgColor theme="0" tint="-4.9989318521683403E-2"/>
        </patternFill>
      </fill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fill>
        <patternFill patternType="solid">
          <fgColor indexed="64"/>
          <bgColor theme="0" tint="-4.9989318521683403E-2"/>
        </patternFill>
      </fill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fill>
        <patternFill patternType="solid">
          <fgColor indexed="64"/>
          <bgColor theme="0" tint="-4.9989318521683403E-2"/>
        </patternFill>
      </fill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fill>
        <patternFill patternType="solid">
          <fgColor indexed="64"/>
          <bgColor theme="0" tint="-4.9989318521683403E-2"/>
        </patternFill>
      </fill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numFmt numFmtId="3" formatCode="#,##0"/>
      <fill>
        <patternFill patternType="solid">
          <fgColor indexed="64"/>
          <bgColor theme="0" tint="-4.9989318521683403E-2"/>
        </patternFill>
      </fill>
      <alignment horizontal="center"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fill>
        <patternFill patternType="solid">
          <fgColor indexed="64"/>
          <bgColor theme="0" tint="-4.9989318521683403E-2"/>
        </patternFill>
      </fill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numFmt numFmtId="3" formatCode="#,##0"/>
      <fill>
        <patternFill patternType="solid">
          <fgColor indexed="64"/>
          <bgColor theme="0" tint="-4.9989318521683403E-2"/>
        </patternFill>
      </fill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fill>
        <patternFill patternType="solid">
          <fgColor indexed="64"/>
          <bgColor theme="0" tint="-4.9989318521683403E-2"/>
        </patternFill>
      </fill>
      <alignment vertical="center" textRotation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numFmt numFmtId="1" formatCode="0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numFmt numFmtId="3" formatCode="#,##0"/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4CCCC"/>
          <bgColor rgb="FFF4CCCC"/>
        </patternFill>
      </fill>
    </dxf>
    <dxf>
      <font>
        <color rgb="FF000000"/>
      </font>
      <fill>
        <patternFill patternType="solid">
          <fgColor rgb="FFF4CCCC"/>
          <bgColor rgb="FFF4CCCC"/>
        </patternFill>
      </fill>
    </dxf>
    <dxf>
      <font>
        <color rgb="FF000000"/>
      </font>
      <fill>
        <patternFill patternType="solid">
          <fgColor rgb="FFF4CCCC"/>
          <bgColor rgb="FFF4CCCC"/>
        </patternFill>
      </fill>
    </dxf>
    <dxf>
      <font>
        <color rgb="FF000000"/>
      </font>
      <fill>
        <patternFill patternType="solid">
          <fgColor rgb="FFF4CCCC"/>
          <bgColor rgb="FFF4CCCC"/>
        </patternFill>
      </fill>
    </dxf>
    <dxf>
      <font>
        <color rgb="FF000000"/>
      </font>
      <fill>
        <patternFill patternType="solid">
          <fgColor rgb="FFF4CCCC"/>
          <bgColor rgb="FFF4CCCC"/>
        </patternFill>
      </fill>
    </dxf>
    <dxf>
      <font>
        <color rgb="FF000000"/>
      </font>
      <fill>
        <patternFill patternType="solid">
          <fgColor rgb="FFF4CCCC"/>
          <bgColor rgb="FFF4CCCC"/>
        </patternFill>
      </fill>
    </dxf>
    <dxf>
      <font>
        <color rgb="FF000000"/>
      </font>
      <fill>
        <patternFill patternType="solid">
          <fgColor rgb="FFF4CCCC"/>
          <bgColor rgb="FFF4CCCC"/>
        </patternFill>
      </fill>
    </dxf>
    <dxf>
      <font>
        <color rgb="FF000000"/>
      </font>
      <fill>
        <patternFill patternType="solid">
          <fgColor rgb="FFF4CCCC"/>
          <bgColor rgb="FFF4CCCC"/>
        </patternFill>
      </fill>
    </dxf>
    <dxf>
      <font>
        <color rgb="FF000000"/>
      </font>
      <fill>
        <patternFill patternType="solid">
          <fgColor rgb="FFF4CCCC"/>
          <bgColor rgb="FFF4CCCC"/>
        </patternFill>
      </fill>
    </dxf>
    <dxf>
      <font>
        <color rgb="FF000000"/>
      </font>
      <fill>
        <patternFill patternType="solid">
          <fgColor rgb="FFF4CCCC"/>
          <bgColor rgb="FFF4CCCC"/>
        </patternFill>
      </fill>
    </dxf>
    <dxf>
      <font>
        <color rgb="FF000000"/>
      </font>
      <fill>
        <patternFill patternType="solid">
          <fgColor rgb="FFF4CCCC"/>
          <bgColor rgb="FFF4CCCC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4CCCC"/>
          <bgColor rgb="FFF4CCCC"/>
        </patternFill>
      </fill>
    </dxf>
    <dxf>
      <font>
        <color rgb="FF000000"/>
      </font>
      <fill>
        <patternFill patternType="solid">
          <fgColor rgb="FFF4CCCC"/>
          <bgColor rgb="FFF4CCCC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C9DAF8"/>
          <bgColor rgb="FFC9DAF8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C9DAF8"/>
          <bgColor rgb="FFC9DAF8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C9DAF8"/>
          <bgColor rgb="FFC9DAF8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C9DAF8"/>
          <bgColor rgb="FFC9DAF8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C9DAF8"/>
          <bgColor rgb="FFC9DAF8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C9DAF8"/>
          <bgColor rgb="FFC9DAF8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C9DAF8"/>
          <bgColor rgb="FFC9DAF8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C9DAF8"/>
          <bgColor rgb="FFC9DAF8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C9DAF8"/>
          <bgColor rgb="FFC9DAF8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C9DAF8"/>
          <bgColor rgb="FFC9DAF8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C9DAF8"/>
          <bgColor rgb="FFC9DAF8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C9DAF8"/>
          <bgColor rgb="FFC9DAF8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C9DAF8"/>
          <bgColor rgb="FFC9DAF8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C9DAF8"/>
          <bgColor rgb="FFC9DAF8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C9DAF8"/>
          <bgColor rgb="FFC9DAF8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C9DAF8"/>
          <bgColor rgb="FFC9DAF8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C9DAF8"/>
          <bgColor rgb="FFC9DAF8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C9DAF8"/>
          <bgColor rgb="FFC9DAF8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C9DAF8"/>
          <bgColor rgb="FFC9DAF8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C9DAF8"/>
          <bgColor rgb="FFC9DAF8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C9DAF8"/>
          <bgColor rgb="FFC9DAF8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C9DAF8"/>
          <bgColor rgb="FFC9DAF8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C9DAF8"/>
          <bgColor rgb="FFC9DAF8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B6D7A8"/>
          <bgColor rgb="FFB6D7A8"/>
        </patternFill>
      </fill>
    </dxf>
    <dxf>
      <fill>
        <patternFill patternType="solid">
          <fgColor rgb="FFFFFF00"/>
          <bgColor rgb="FFFFFF00"/>
        </patternFill>
      </fill>
    </dxf>
  </dxfs>
  <tableStyles count="24">
    <tableStyle name="Tổng hợp CC và VC-style" pivot="0" count="3" xr9:uid="{00000000-0011-0000-FFFF-FFFF00000000}">
      <tableStyleElement type="headerRow" dxfId="1009"/>
      <tableStyleElement type="firstRowStripe" dxfId="1008"/>
      <tableStyleElement type="secondRowStripe" dxfId="1007"/>
    </tableStyle>
    <tableStyle name="Tổng hợp các ĐV-style" pivot="0" count="3" xr9:uid="{00000000-0011-0000-FFFF-FFFF01000000}">
      <tableStyleElement type="headerRow" dxfId="1006"/>
      <tableStyleElement type="firstRowStripe" dxfId="1005"/>
      <tableStyleElement type="secondRowStripe" dxfId="1004"/>
    </tableStyle>
    <tableStyle name="1.Văn phòng-style" pivot="0" count="3" xr9:uid="{00000000-0011-0000-FFFF-FFFF02000000}">
      <tableStyleElement type="headerRow" dxfId="1003"/>
      <tableStyleElement type="firstRowStripe" dxfId="1002"/>
      <tableStyleElement type="secondRowStripe" dxfId="1001"/>
    </tableStyle>
    <tableStyle name="2.Chi cục ATVSTP-style" pivot="0" count="3" xr9:uid="{00000000-0011-0000-FFFF-FFFF03000000}">
      <tableStyleElement type="headerRow" dxfId="1000"/>
      <tableStyleElement type="firstRowStripe" dxfId="999"/>
      <tableStyleElement type="secondRowStripe" dxfId="998"/>
    </tableStyle>
    <tableStyle name="3.Trường CĐY-style" pivot="0" count="3" xr9:uid="{00000000-0011-0000-FFFF-FFFF04000000}">
      <tableStyleElement type="headerRow" dxfId="997"/>
      <tableStyleElement type="firstRowStripe" dxfId="996"/>
      <tableStyleElement type="secondRowStripe" dxfId="995"/>
    </tableStyle>
    <tableStyle name="4.CDC-style" pivot="0" count="3" xr9:uid="{00000000-0011-0000-FFFF-FFFF05000000}">
      <tableStyleElement type="headerRow" dxfId="994"/>
      <tableStyleElement type="firstRowStripe" dxfId="993"/>
      <tableStyleElement type="secondRowStripe" dxfId="992"/>
    </tableStyle>
    <tableStyle name="5.TrungtamPY-style" pivot="0" count="3" xr9:uid="{00000000-0011-0000-FFFF-FFFF06000000}">
      <tableStyleElement type="headerRow" dxfId="991"/>
      <tableStyleElement type="firstRowStripe" dxfId="990"/>
      <tableStyleElement type="secondRowStripe" dxfId="989"/>
    </tableStyle>
    <tableStyle name="6.TrungtamGDY-style" pivot="0" count="3" xr9:uid="{00000000-0011-0000-FFFF-FFFF07000000}">
      <tableStyleElement type="headerRow" dxfId="988"/>
      <tableStyleElement type="firstRowStripe" dxfId="987"/>
      <tableStyleElement type="secondRowStripe" dxfId="986"/>
    </tableStyle>
    <tableStyle name="7.TrungtamKNT-style" pivot="0" count="3" xr9:uid="{00000000-0011-0000-FFFF-FFFF08000000}">
      <tableStyleElement type="headerRow" dxfId="985"/>
      <tableStyleElement type="firstRowStripe" dxfId="984"/>
      <tableStyleElement type="secondRowStripe" dxfId="983"/>
    </tableStyle>
    <tableStyle name="8.BVĐK-style" pivot="0" count="3" xr9:uid="{00000000-0011-0000-FFFF-FFFF09000000}">
      <tableStyleElement type="headerRow" dxfId="982"/>
      <tableStyleElement type="firstRowStripe" dxfId="981"/>
      <tableStyleElement type="secondRowStripe" dxfId="980"/>
    </tableStyle>
    <tableStyle name="9.BV YDCT_PHCN-style" pivot="0" count="3" xr9:uid="{00000000-0011-0000-FFFF-FFFF0A000000}">
      <tableStyleElement type="headerRow" dxfId="979"/>
      <tableStyleElement type="firstRowStripe" dxfId="978"/>
      <tableStyleElement type="secondRowStripe" dxfId="977"/>
    </tableStyle>
    <tableStyle name="10. BVphổi-style" pivot="0" count="3" xr9:uid="{00000000-0011-0000-FFFF-FFFF0B000000}">
      <tableStyleElement type="headerRow" dxfId="976"/>
      <tableStyleElement type="firstRowStripe" dxfId="975"/>
      <tableStyleElement type="secondRowStripe" dxfId="974"/>
    </tableStyle>
    <tableStyle name="11.BVtamthan-style" pivot="0" count="3" xr9:uid="{00000000-0011-0000-FFFF-FFFF0C000000}">
      <tableStyleElement type="headerRow" dxfId="973"/>
      <tableStyleElement type="firstRowStripe" dxfId="972"/>
      <tableStyleElement type="secondRowStripe" dxfId="971"/>
    </tableStyle>
    <tableStyle name="12.CosoBTXH-style" pivot="0" count="3" xr9:uid="{00000000-0011-0000-FFFF-FFFF0D000000}">
      <tableStyleElement type="headerRow" dxfId="970"/>
      <tableStyleElement type="firstRowStripe" dxfId="969"/>
      <tableStyleElement type="secondRowStripe" dxfId="968"/>
    </tableStyle>
    <tableStyle name="13.TTYT_ĐBP-style" pivot="0" count="3" xr9:uid="{00000000-0011-0000-FFFF-FFFF0E000000}">
      <tableStyleElement type="headerRow" dxfId="967"/>
      <tableStyleElement type="firstRowStripe" dxfId="966"/>
      <tableStyleElement type="secondRowStripe" dxfId="965"/>
    </tableStyle>
    <tableStyle name="14.TTYT_ThanhAn-style" pivot="0" count="3" xr9:uid="{00000000-0011-0000-FFFF-FFFF0F000000}">
      <tableStyleElement type="headerRow" dxfId="964"/>
      <tableStyleElement type="firstRowStripe" dxfId="963"/>
      <tableStyleElement type="secondRowStripe" dxfId="962"/>
    </tableStyle>
    <tableStyle name="15.TTYT_DBDong-style" pivot="0" count="3" xr9:uid="{00000000-0011-0000-FFFF-FFFF10000000}">
      <tableStyleElement type="headerRow" dxfId="961"/>
      <tableStyleElement type="firstRowStripe" dxfId="960"/>
      <tableStyleElement type="secondRowStripe" dxfId="959"/>
    </tableStyle>
    <tableStyle name="16.TTYT_M.Ang-style" pivot="0" count="3" xr9:uid="{00000000-0011-0000-FFFF-FFFF11000000}">
      <tableStyleElement type="headerRow" dxfId="958"/>
      <tableStyleElement type="firstRowStripe" dxfId="957"/>
      <tableStyleElement type="secondRowStripe" dxfId="956"/>
    </tableStyle>
    <tableStyle name="17.TTYT_T.Giao-style" pivot="0" count="3" xr9:uid="{00000000-0011-0000-FFFF-FFFF12000000}">
      <tableStyleElement type="headerRow" dxfId="955"/>
      <tableStyleElement type="firstRowStripe" dxfId="954"/>
      <tableStyleElement type="secondRowStripe" dxfId="953"/>
    </tableStyle>
    <tableStyle name="18.TTYT_T.Chua-style" pivot="0" count="3" xr9:uid="{00000000-0011-0000-FFFF-FFFF13000000}">
      <tableStyleElement type="headerRow" dxfId="952"/>
      <tableStyleElement type="firstRowStripe" dxfId="951"/>
      <tableStyleElement type="secondRowStripe" dxfId="950"/>
    </tableStyle>
    <tableStyle name="19.TTYT_NaSang-style" pivot="0" count="3" xr9:uid="{00000000-0011-0000-FFFF-FFFF14000000}">
      <tableStyleElement type="headerRow" dxfId="949"/>
      <tableStyleElement type="firstRowStripe" dxfId="948"/>
      <tableStyleElement type="secondRowStripe" dxfId="947"/>
    </tableStyle>
    <tableStyle name="20.TTYT_M.Lay-style" pivot="0" count="3" xr9:uid="{00000000-0011-0000-FFFF-FFFF15000000}">
      <tableStyleElement type="headerRow" dxfId="946"/>
      <tableStyleElement type="firstRowStripe" dxfId="945"/>
      <tableStyleElement type="secondRowStripe" dxfId="944"/>
    </tableStyle>
    <tableStyle name="21.TTYT_N.Po-style" pivot="0" count="3" xr9:uid="{00000000-0011-0000-FFFF-FFFF16000000}">
      <tableStyleElement type="headerRow" dxfId="943"/>
      <tableStyleElement type="firstRowStripe" dxfId="942"/>
      <tableStyleElement type="secondRowStripe" dxfId="941"/>
    </tableStyle>
    <tableStyle name="22.TTYT_M.Nhe-style" pivot="0" count="3" xr9:uid="{00000000-0011-0000-FFFF-FFFF17000000}">
      <tableStyleElement type="headerRow" dxfId="940"/>
      <tableStyleElement type="firstRowStripe" dxfId="939"/>
      <tableStyleElement type="secondRowStripe" dxfId="938"/>
    </tableStyle>
  </tableStyles>
  <colors>
    <mruColors>
      <color rgb="FF00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821531</xdr:colOff>
      <xdr:row>2</xdr:row>
      <xdr:rowOff>-1</xdr:rowOff>
    </xdr:from>
    <xdr:to>
      <xdr:col>1</xdr:col>
      <xdr:colOff>1131093</xdr:colOff>
      <xdr:row>2</xdr:row>
      <xdr:rowOff>-1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4167E272-7428-499C-AD89-411E4C7AD0D4}"/>
            </a:ext>
          </a:extLst>
        </xdr:cNvPr>
        <xdr:cNvCxnSpPr/>
      </xdr:nvCxnSpPr>
      <xdr:spPr>
        <a:xfrm>
          <a:off x="1345406" y="404812"/>
          <a:ext cx="309562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381003</xdr:colOff>
      <xdr:row>2</xdr:row>
      <xdr:rowOff>23812</xdr:rowOff>
    </xdr:from>
    <xdr:to>
      <xdr:col>19</xdr:col>
      <xdr:colOff>73034</xdr:colOff>
      <xdr:row>2</xdr:row>
      <xdr:rowOff>23812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E2497693-1E9B-4FE8-88A6-3561FA514A53}"/>
            </a:ext>
          </a:extLst>
        </xdr:cNvPr>
        <xdr:cNvCxnSpPr/>
      </xdr:nvCxnSpPr>
      <xdr:spPr>
        <a:xfrm flipV="1">
          <a:off x="9953628" y="428625"/>
          <a:ext cx="17280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478973</xdr:colOff>
      <xdr:row>2</xdr:row>
      <xdr:rowOff>19050</xdr:rowOff>
    </xdr:from>
    <xdr:to>
      <xdr:col>16</xdr:col>
      <xdr:colOff>693966</xdr:colOff>
      <xdr:row>2</xdr:row>
      <xdr:rowOff>19050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D1A9A0BD-DFF4-429E-8522-0AF85B68DE07}"/>
            </a:ext>
          </a:extLst>
        </xdr:cNvPr>
        <xdr:cNvCxnSpPr/>
      </xdr:nvCxnSpPr>
      <xdr:spPr>
        <a:xfrm>
          <a:off x="10561866" y="427264"/>
          <a:ext cx="1929493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808869</xdr:colOff>
      <xdr:row>2</xdr:row>
      <xdr:rowOff>0</xdr:rowOff>
    </xdr:from>
    <xdr:to>
      <xdr:col>4</xdr:col>
      <xdr:colOff>239619</xdr:colOff>
      <xdr:row>2</xdr:row>
      <xdr:rowOff>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C44F881-58B2-42B6-BE97-38CCD2798EE7}"/>
            </a:ext>
          </a:extLst>
        </xdr:cNvPr>
        <xdr:cNvCxnSpPr/>
      </xdr:nvCxnSpPr>
      <xdr:spPr>
        <a:xfrm>
          <a:off x="3135690" y="408214"/>
          <a:ext cx="2880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484428</xdr:colOff>
      <xdr:row>2</xdr:row>
      <xdr:rowOff>19050</xdr:rowOff>
    </xdr:from>
    <xdr:to>
      <xdr:col>17</xdr:col>
      <xdr:colOff>375228</xdr:colOff>
      <xdr:row>2</xdr:row>
      <xdr:rowOff>19054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7CE5F714-4D0B-4C7C-AE4D-EA2DE6AC28CF}"/>
            </a:ext>
          </a:extLst>
        </xdr:cNvPr>
        <xdr:cNvCxnSpPr/>
      </xdr:nvCxnSpPr>
      <xdr:spPr>
        <a:xfrm flipV="1">
          <a:off x="8371128" y="419100"/>
          <a:ext cx="1681500" cy="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666750</xdr:colOff>
      <xdr:row>2</xdr:row>
      <xdr:rowOff>0</xdr:rowOff>
    </xdr:from>
    <xdr:to>
      <xdr:col>4</xdr:col>
      <xdr:colOff>147225</xdr:colOff>
      <xdr:row>2</xdr:row>
      <xdr:rowOff>0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7C735190-D2F2-4E2F-8657-545B1E58D502}"/>
            </a:ext>
          </a:extLst>
        </xdr:cNvPr>
        <xdr:cNvCxnSpPr/>
      </xdr:nvCxnSpPr>
      <xdr:spPr>
        <a:xfrm>
          <a:off x="2533650" y="400050"/>
          <a:ext cx="1948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5" xr:uid="{1ACF143C-7CBC-4108-BC43-13A86C3A5B4F}" name="Table_246" displayName="Table_246" ref="A10:O31" headerRowCount="0" headerRowDxfId="895" dataDxfId="894" totalsRowDxfId="893">
  <tableColumns count="15">
    <tableColumn id="1" xr3:uid="{1EE94C41-81BA-47CD-9F96-C3FF44D31C58}" name="Column1" dataDxfId="892"/>
    <tableColumn id="2" xr3:uid="{E4507051-5C83-4888-8DEB-5F9A4F31FF8E}" name="Column2" dataDxfId="891"/>
    <tableColumn id="3" xr3:uid="{C37660F8-4FA9-4608-B77D-E12EB795822E}" name="Column3" dataDxfId="890"/>
    <tableColumn id="4" xr3:uid="{32D781A6-2DD4-405A-A717-A32EF709841C}" name="Column4" dataDxfId="889"/>
    <tableColumn id="5" xr3:uid="{F8C9A6B7-C591-4A64-ABF3-9E432AFA3777}" name="Column5" dataDxfId="888">
      <calculatedColumnFormula>Table_246[[#This Row],[Column4]]/D9*100</calculatedColumnFormula>
    </tableColumn>
    <tableColumn id="6" xr3:uid="{355C758B-52AD-4B81-A0B9-528E6A1FCC20}" name="Column6" dataDxfId="887"/>
    <tableColumn id="7" xr3:uid="{826B8FF2-314B-409C-B91C-73EE6F9BE711}" name="Column7" dataDxfId="886"/>
    <tableColumn id="8" xr3:uid="{B68B402E-E1B9-49AE-A44A-0FD2ED837F50}" name="Column8" dataDxfId="885"/>
    <tableColumn id="9" xr3:uid="{8977C7AE-4C5F-41E8-9FEA-4F8B691E8571}" name="Column9" dataDxfId="884"/>
    <tableColumn id="10" xr3:uid="{07B19F20-C193-4E23-B4E6-861B92DE3A55}" name="Column10" dataDxfId="883"/>
    <tableColumn id="11" xr3:uid="{D06BD2F4-4A29-424B-92CE-4B6FC4A45EAC}" name="Column11" dataDxfId="882"/>
    <tableColumn id="12" xr3:uid="{EE6F8310-28BF-4B62-A553-C5908C704530}" name="Column12" dataDxfId="881"/>
    <tableColumn id="13" xr3:uid="{57FAB333-20E1-44FF-92C4-3E474A102DFB}" name="Column13" dataDxfId="880"/>
    <tableColumn id="14" xr3:uid="{6B61C878-C7DB-4E52-AC00-A2CE12CCD97E}" name="Column14" dataDxfId="879"/>
    <tableColumn id="15" xr3:uid="{1C6CB6EA-3B95-4A3B-BF40-74020458C978}" name="Column15" dataDxfId="878"/>
  </tableColumns>
  <tableStyleInfo name="Tổng hợp các ĐV-style" showFirstColumn="1" showLastColumn="1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6" xr:uid="{BEBBE3B6-948D-4A0C-BD31-33B757EF89CF}" name="Table_112647" displayName="Table_112647" ref="A54:Y75" headerRowCount="0" headerRowDxfId="877" dataDxfId="876" totalsRowDxfId="875">
  <tableColumns count="25">
    <tableColumn id="1" xr3:uid="{30CD14DA-49D4-4B19-AB84-CE2AB4F51991}" name="Column1" dataDxfId="874"/>
    <tableColumn id="2" xr3:uid="{C6BA91C4-9441-46C8-837F-F777937B4E1F}" name="Column2" dataDxfId="873"/>
    <tableColumn id="3" xr3:uid="{8AD1932F-81A6-4AD7-8148-7FF84173A945}" name="Column3" dataDxfId="872"/>
    <tableColumn id="4" xr3:uid="{4ECFDAE0-29B1-46E0-ACCF-61FFD621BED8}" name="Column4" dataDxfId="871"/>
    <tableColumn id="5" xr3:uid="{F5ACEAED-9CD3-4AB0-8921-FC3EFBC94913}" name="Column5" dataDxfId="870"/>
    <tableColumn id="6" xr3:uid="{C88D3F9B-A920-4DF3-B1F1-CCE3884E56DE}" name="Column6" dataDxfId="869"/>
    <tableColumn id="7" xr3:uid="{5E93E080-18D0-492A-9CA7-C19A497E2B5A}" name="Column7" dataDxfId="868"/>
    <tableColumn id="8" xr3:uid="{92B0552B-725F-42C1-BD52-1EC63BA8A5E3}" name="Column8" dataDxfId="867"/>
    <tableColumn id="9" xr3:uid="{505C8D65-4713-4DD3-B4AD-D0BFEEBC4C5F}" name="Column9" dataDxfId="866"/>
    <tableColumn id="10" xr3:uid="{85C1593C-C946-4AD6-86F3-30F85D761ABA}" name="Column10" dataDxfId="865"/>
    <tableColumn id="11" xr3:uid="{2B4916D0-0761-491A-801D-D3B1D54D6C2C}" name="Column11" dataDxfId="864"/>
    <tableColumn id="12" xr3:uid="{BA8AEDEB-65C6-45B8-8A42-58B6DCED1DC0}" name="Column12" dataDxfId="863"/>
    <tableColumn id="13" xr3:uid="{479E9DB4-C116-4F7F-B7B0-7C85C5E793A1}" name="Column13" dataDxfId="862"/>
    <tableColumn id="14" xr3:uid="{BD25AC37-11CB-414F-8266-3FFBA65F96FB}" name="Column14" dataDxfId="861"/>
    <tableColumn id="15" xr3:uid="{FCD93D5F-2A88-4C37-B67B-C41138588DD1}" name="Column15" dataDxfId="860"/>
    <tableColumn id="16" xr3:uid="{84A914F4-5612-43C2-BB31-8C14D9ED31DB}" name="Column16" dataDxfId="859"/>
    <tableColumn id="17" xr3:uid="{3043D365-F133-4CE1-8257-81A7339362AD}" name="Column17" dataDxfId="858"/>
    <tableColumn id="18" xr3:uid="{7D9CFA6F-790D-4216-9FA4-5C8C1B2AAAC5}" name="Column18" headerRowDxfId="857" dataDxfId="856" totalsRowDxfId="855">
      <calculatedColumnFormula>R55+R56+R57+R58+R59+R60+R61+R62+R63+R64+R65+R66+R67+R68+R69+R70+R71+R72+R73+R74+R75</calculatedColumnFormula>
    </tableColumn>
    <tableColumn id="19" xr3:uid="{F46123D2-EE92-4757-B1EA-EB80A2ECD9A5}" name="Column19" headerRowDxfId="854" dataDxfId="853" totalsRowDxfId="852"/>
    <tableColumn id="20" xr3:uid="{6786B1CF-2B16-49DD-B595-F4FE8B6DC2FB}" name="Column20" headerRowDxfId="851" dataDxfId="850" totalsRowDxfId="849">
      <calculatedColumnFormula>T55+T56+T57+T58+T59+T60+T61+T62+T63+T64+T65+T66+T67+T68+T69+T70+T71+T72+T73+T74+T75</calculatedColumnFormula>
    </tableColumn>
    <tableColumn id="21" xr3:uid="{5FC6FD93-142A-418C-8052-1CF02BCB150A}" name="Column21" headerRowDxfId="848" dataDxfId="847" totalsRowDxfId="846"/>
    <tableColumn id="22" xr3:uid="{A50A856A-476E-4710-9AFA-E458FB4EB4F9}" name="Column22" headerRowDxfId="845" dataDxfId="844" totalsRowDxfId="843"/>
    <tableColumn id="23" xr3:uid="{7AF71325-528B-49B0-84EB-0C2828FDC3D9}" name="Column23" headerRowDxfId="842" dataDxfId="841" totalsRowDxfId="840"/>
    <tableColumn id="24" xr3:uid="{C4376A94-26FC-488F-9EEB-ED2D549F0D62}" name="Column24" headerRowDxfId="839" dataDxfId="838" totalsRowDxfId="837"/>
    <tableColumn id="25" xr3:uid="{BE3A1AA5-65CE-43C1-AFF1-2646306D9E04}" name="Column25" headerRowDxfId="836" dataDxfId="835" totalsRowDxfId="834"/>
  </tableColumns>
  <tableStyleInfo name="9.BV YDCT_PHCN-style" showFirstColumn="1" showLastColumn="1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7" xr:uid="{C5461DC5-6246-4EFB-8BF8-DA95701CE4AB}" name="Table_122748" displayName="Table_122748" ref="A76:Y97" headerRowCount="0" headerRowDxfId="833" dataDxfId="832" totalsRowDxfId="831">
  <tableColumns count="25">
    <tableColumn id="1" xr3:uid="{1186A69A-30D9-4057-88B7-80EDEB41C025}" name="Column1" dataDxfId="830"/>
    <tableColumn id="2" xr3:uid="{C36367E7-FD89-4CB5-B30D-4B11DF674C7B}" name="Column2" dataDxfId="829"/>
    <tableColumn id="3" xr3:uid="{C7334F4B-BA64-4172-BF80-6E37EFAB364D}" name="Column3" dataDxfId="828"/>
    <tableColumn id="4" xr3:uid="{85178719-B870-4A78-92C6-2F11470A7F35}" name="Column4" dataDxfId="827"/>
    <tableColumn id="5" xr3:uid="{8C36C5D2-4E4C-4878-B2F4-7DFB666CE799}" name="Column5" dataDxfId="826"/>
    <tableColumn id="6" xr3:uid="{904FE9CB-7CC7-4505-8AC0-4230134AF842}" name="Column6" dataDxfId="825"/>
    <tableColumn id="7" xr3:uid="{4D3F2595-13D6-4E46-8F56-548F8A79FCCB}" name="Column7" dataDxfId="824"/>
    <tableColumn id="8" xr3:uid="{BF275DDB-64D1-4227-BA7A-22AFB4FA3647}" name="Column8" dataDxfId="823"/>
    <tableColumn id="9" xr3:uid="{6591969E-DBEA-469A-85E3-83D9342321E8}" name="Column9" dataDxfId="822"/>
    <tableColumn id="10" xr3:uid="{0744859C-2193-4667-9C7B-06BE9A7DE660}" name="Column10" dataDxfId="821"/>
    <tableColumn id="11" xr3:uid="{33F4EDD3-68DF-4205-8FC5-B60F5F173FB6}" name="Column11" dataDxfId="820"/>
    <tableColumn id="12" xr3:uid="{CB5D6C9A-5865-4EEA-983E-4A1B26BCE8BE}" name="Column12" dataDxfId="819"/>
    <tableColumn id="13" xr3:uid="{11139D1C-4F81-4231-BB59-DB98B307D7E0}" name="Column13" dataDxfId="818"/>
    <tableColumn id="14" xr3:uid="{3A0B6F7F-2FF6-44D8-BB70-1B291AD8CA59}" name="Column14" dataDxfId="817"/>
    <tableColumn id="15" xr3:uid="{FA35885E-D1E3-48D7-AE65-706AC92278A0}" name="Column15" dataDxfId="816"/>
    <tableColumn id="16" xr3:uid="{A1225900-9C4C-466F-BD17-4629E2707690}" name="Column16" dataDxfId="815"/>
    <tableColumn id="17" xr3:uid="{26D1410D-D159-460E-96DA-E896B67D44F2}" name="Column17" dataDxfId="814"/>
    <tableColumn id="18" xr3:uid="{943D5E5E-B2AB-4194-A48F-7C2023D67EAE}" name="Column18" headerRowDxfId="813" dataDxfId="812" totalsRowDxfId="811">
      <calculatedColumnFormula>R77+R78+R79+R80+R81+R82+R83+R84+R85+R86+R87+R88+R89+R90+R91+R92+R93+R94+R95+R96+R97</calculatedColumnFormula>
    </tableColumn>
    <tableColumn id="19" xr3:uid="{9F4AF6DF-4D1C-48C0-A7B4-6EB88D889AA4}" name="Column19" headerRowDxfId="810" dataDxfId="809" totalsRowDxfId="808"/>
    <tableColumn id="20" xr3:uid="{6A948299-98E4-4433-9D48-DF3E8A33F229}" name="Column20" headerRowDxfId="807" dataDxfId="806" totalsRowDxfId="805">
      <calculatedColumnFormula>T77+T78+T79+T80+T81+T82+T83+T84+T85+T86+T87+T88+T89+T90+T91+T92+T93+T94+T95+T96+T97</calculatedColumnFormula>
    </tableColumn>
    <tableColumn id="21" xr3:uid="{FD5D34FA-223D-4B57-8FC7-806865663EBB}" name="Column21" headerRowDxfId="804" dataDxfId="803" totalsRowDxfId="802"/>
    <tableColumn id="22" xr3:uid="{C5CAFD34-3DA6-4495-BD09-7D0C8DDEB67F}" name="Column22" headerRowDxfId="801" dataDxfId="800" totalsRowDxfId="799"/>
    <tableColumn id="23" xr3:uid="{0B3B50B8-7393-4976-A860-039D371C58D0}" name="Column23" headerRowDxfId="798" dataDxfId="797" totalsRowDxfId="796"/>
    <tableColumn id="24" xr3:uid="{A478E5C3-0AFD-455C-9E99-8CD77C2658E7}" name="Column24" headerRowDxfId="795" dataDxfId="794" totalsRowDxfId="793"/>
    <tableColumn id="25" xr3:uid="{A43AE0E3-CA41-404C-9F48-C701A43A742F}" name="Column25" headerRowDxfId="792" dataDxfId="791" totalsRowDxfId="790"/>
  </tableColumns>
  <tableStyleInfo name="10. BVphổi-style" showFirstColumn="1" showLastColumn="1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8" xr:uid="{D2F39DCB-09BC-405F-A1EB-7B9A57850705}" name="Table_102849" displayName="Table_102849" ref="A32:Y53" headerRowCount="0" headerRowDxfId="789" dataDxfId="788" totalsRowDxfId="787">
  <tableColumns count="25">
    <tableColumn id="1" xr3:uid="{75053B0E-43B9-496C-9DE8-C87DAE98BC51}" name="Column1" dataDxfId="786"/>
    <tableColumn id="2" xr3:uid="{2377AB03-7171-4B16-8FD8-7B2D9C4C0D4E}" name="Column2" dataDxfId="785"/>
    <tableColumn id="3" xr3:uid="{74C77ACF-C4D3-4CCB-BF30-85A280C700CA}" name="Column3" dataDxfId="784"/>
    <tableColumn id="4" xr3:uid="{FF7CF270-870A-4AB9-98E9-A2935A18DA51}" name="Column4" dataDxfId="783"/>
    <tableColumn id="5" xr3:uid="{C488A210-1B21-49B1-AEBA-EC44740EAA0C}" name="Column5" dataDxfId="782"/>
    <tableColumn id="6" xr3:uid="{77549C03-3696-45F3-8D34-7D3D55BA1BD2}" name="Column6" dataDxfId="781"/>
    <tableColumn id="7" xr3:uid="{90B2372D-2C74-4874-9787-89EAE00224D5}" name="Column7" dataDxfId="780"/>
    <tableColumn id="8" xr3:uid="{9A63D182-C01E-4340-920E-EF5FF3CAB76D}" name="Column8" dataDxfId="779"/>
    <tableColumn id="9" xr3:uid="{AEFBFDE1-DB27-4E4A-B30A-C9202797E62A}" name="Column9" dataDxfId="778"/>
    <tableColumn id="10" xr3:uid="{E41ABAC4-763B-4AF6-BE05-7926C24C63D1}" name="Column10" dataDxfId="777"/>
    <tableColumn id="11" xr3:uid="{F35EF808-8EDE-49DD-8E25-60877E6AD5AD}" name="Column11" dataDxfId="776"/>
    <tableColumn id="12" xr3:uid="{78BBCD8F-DD45-4F25-8AB0-8E3579989E84}" name="Column12" dataDxfId="775"/>
    <tableColumn id="13" xr3:uid="{058C0844-CD5B-4DF4-B20B-89A5A362A7E7}" name="Column13" dataDxfId="774"/>
    <tableColumn id="14" xr3:uid="{9B4921AC-74A5-444E-9EBF-4E0DB4C373F0}" name="Column14" dataDxfId="773"/>
    <tableColumn id="15" xr3:uid="{0CC13D05-2C43-4619-8557-78E3BFFC7029}" name="Column15" dataDxfId="772"/>
    <tableColumn id="16" xr3:uid="{20C634FA-B2F3-47C2-B578-90AFC6BCF696}" name="Column16" dataDxfId="771"/>
    <tableColumn id="17" xr3:uid="{E6DB1BD1-3038-45D0-8B6C-DDA92B1CADED}" name="Column17" dataDxfId="770"/>
    <tableColumn id="18" xr3:uid="{4052C789-E378-4313-B726-29F4A6C94317}" name="Column18" headerRowDxfId="769" dataDxfId="768">
      <calculatedColumnFormula>R33+R34+R35+R36+R37+R38+R39+R40+R41+R42+R43+R44+R45+R46+R47+R48+R49+R50+R51+R52+R53</calculatedColumnFormula>
    </tableColumn>
    <tableColumn id="19" xr3:uid="{0D61BBFF-23F8-4C26-9171-CB567109FF6D}" name="Column19" headerRowDxfId="767" dataDxfId="766" totalsRowDxfId="765"/>
    <tableColumn id="20" xr3:uid="{8AE52CE8-CC23-48D5-8F4D-8B00F8D24B8A}" name="Column20" headerRowDxfId="764" dataDxfId="763">
      <calculatedColumnFormula>T33+T34+T35+T36+T37+T38+T39+T40+T41+T42+T43+T44+T45+T46+T47+T48+T49+T50+T51+T52+T53</calculatedColumnFormula>
    </tableColumn>
    <tableColumn id="21" xr3:uid="{580FB7DA-C4B5-452B-8511-A9F10FD55515}" name="Column21" headerRowDxfId="762" dataDxfId="761" totalsRowDxfId="760"/>
    <tableColumn id="22" xr3:uid="{B9F88D22-8DD1-40A4-8414-B313A3BB51D9}" name="Column22" headerRowDxfId="759" dataDxfId="758" totalsRowDxfId="757"/>
    <tableColumn id="23" xr3:uid="{7EE6D187-6AFA-4CEB-B854-FA0D0614BB39}" name="Column23" headerRowDxfId="756" dataDxfId="755" totalsRowDxfId="754"/>
    <tableColumn id="24" xr3:uid="{B9CA5440-A53C-4C51-A812-242BB7F5545B}" name="Column24" headerRowDxfId="753" dataDxfId="752" totalsRowDxfId="751"/>
    <tableColumn id="25" xr3:uid="{23805A1D-72DC-4DBD-BB41-F4565241C08F}" name="Column25" headerRowDxfId="750" dataDxfId="749" totalsRowDxfId="748"/>
  </tableColumns>
  <tableStyleInfo name="8.BVĐK-style" showFirstColumn="1" showLastColumn="1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9" xr:uid="{4D42E788-617D-42A3-8732-9E309FCBB870}" name="Table_132950" displayName="Table_132950" ref="A98:Y119" headerRowCount="0" headerRowDxfId="747" dataDxfId="746" totalsRowDxfId="745">
  <tableColumns count="25">
    <tableColumn id="1" xr3:uid="{91323567-94BE-40A7-BE60-F700F1FA56B0}" name="Column1" dataDxfId="744"/>
    <tableColumn id="2" xr3:uid="{57023915-8CD4-49DA-86EE-070664C87F3A}" name="Column2" dataDxfId="743"/>
    <tableColumn id="3" xr3:uid="{8B8F1EE4-2606-44DE-8150-0DB6E16A26C9}" name="Column3" dataDxfId="742"/>
    <tableColumn id="4" xr3:uid="{784A6DFA-76BD-4F8E-8758-D0A7AE933036}" name="Column4" dataDxfId="741"/>
    <tableColumn id="5" xr3:uid="{DE754471-F0AE-41DA-9CDB-3C37B8AB9117}" name="Column5" dataDxfId="740"/>
    <tableColumn id="6" xr3:uid="{F9F68AE0-01FB-4007-A49A-01E3A41A54CA}" name="Column6" dataDxfId="739"/>
    <tableColumn id="7" xr3:uid="{88156C03-0F79-4B32-A083-8D8B4F5851AA}" name="Column7" dataDxfId="738"/>
    <tableColumn id="8" xr3:uid="{B3FF4BF8-30E4-40C6-98FA-B5F0AB205F0F}" name="Column8" dataDxfId="737"/>
    <tableColumn id="9" xr3:uid="{6D5E45D8-D7EB-4BAE-B366-36634572BB6B}" name="Column9" dataDxfId="736"/>
    <tableColumn id="10" xr3:uid="{B6C3BCF2-A51C-4A92-B18D-0B788DA2D172}" name="Column10" dataDxfId="735"/>
    <tableColumn id="11" xr3:uid="{F9F98343-56FA-45AC-A5D4-7715D6ED8AD6}" name="Column11" dataDxfId="734"/>
    <tableColumn id="12" xr3:uid="{E488B43C-C2FE-475F-8AD7-281A1018B06E}" name="Column12" dataDxfId="733"/>
    <tableColumn id="13" xr3:uid="{4DE46C22-591E-49B5-8C64-2E82CF5B2C31}" name="Column13" dataDxfId="732"/>
    <tableColumn id="14" xr3:uid="{CFEBB057-10A5-4174-9B51-03769845288F}" name="Column14" dataDxfId="731"/>
    <tableColumn id="15" xr3:uid="{1E100F80-8941-4C70-B34A-6CFF0CBA0E66}" name="Column15" dataDxfId="730"/>
    <tableColumn id="16" xr3:uid="{4CC3D30D-1F48-4B5E-8A16-7A66932EEB4B}" name="Column16" dataDxfId="729"/>
    <tableColumn id="17" xr3:uid="{B5C8D3A9-5893-4DB0-A542-BE3B743BEDA5}" name="Column17" dataDxfId="728"/>
    <tableColumn id="18" xr3:uid="{84F2F0D2-77D7-4CCB-9A30-19AC9C7E7A10}" name="Column18" headerRowDxfId="727" dataDxfId="726" totalsRowDxfId="725">
      <calculatedColumnFormula>R99+R100+R101+R102+R103+R104+R105+R106+R107+R108+R109+R110+R111+R112+R113+R114+R115+R116+R117+R118+R119</calculatedColumnFormula>
    </tableColumn>
    <tableColumn id="19" xr3:uid="{4CB18BF4-E877-4D15-BFFE-23CD5330A73B}" name="Column19" headerRowDxfId="724" dataDxfId="723" totalsRowDxfId="722"/>
    <tableColumn id="20" xr3:uid="{D45EA421-2022-49C2-9741-078D59452142}" name="Column20" headerRowDxfId="721" dataDxfId="720" totalsRowDxfId="719">
      <calculatedColumnFormula>T99+T100+T101+T102+T103+T104+T105+T106+T107+T108+T109+T110+T111+T112+T113+T114+T115+T116+T117+T118+T119</calculatedColumnFormula>
    </tableColumn>
    <tableColumn id="21" xr3:uid="{BA4F425C-091F-4788-985F-1DB5AF264074}" name="Column21" headerRowDxfId="718" dataDxfId="717" totalsRowDxfId="716"/>
    <tableColumn id="22" xr3:uid="{4ACA1EBF-C9A7-4B4D-9AA6-15092B3ECE5B}" name="Column22" headerRowDxfId="715" dataDxfId="714" totalsRowDxfId="713"/>
    <tableColumn id="23" xr3:uid="{CF6B9FD6-21F4-4F24-9A5E-29947691C513}" name="Column23" headerRowDxfId="712" dataDxfId="711" totalsRowDxfId="710"/>
    <tableColumn id="24" xr3:uid="{2F29AC5B-D6A1-46E5-89E4-EE11A3CCBFEE}" name="Column24" headerRowDxfId="709" dataDxfId="708" totalsRowDxfId="707"/>
    <tableColumn id="25" xr3:uid="{56F3438D-F2AD-4C1C-A09D-AB18A1C61108}" name="Column25" headerRowDxfId="706" dataDxfId="705" totalsRowDxfId="704"/>
  </tableColumns>
  <tableStyleInfo name="11.BVtamthan-style" showFirstColumn="1" showLastColumn="1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0" xr:uid="{5704454C-F70E-4FC2-903F-38672B9C1DB2}" name="Table_63051" displayName="Table_63051" ref="A120:Y141" headerRowCount="0" headerRowDxfId="703" dataDxfId="702" totalsRowDxfId="701">
  <tableColumns count="25">
    <tableColumn id="1" xr3:uid="{456066D7-E05E-4C10-AFD8-CE41C160C955}" name="Column1" dataDxfId="700"/>
    <tableColumn id="2" xr3:uid="{EDDFDF22-6D92-4C8A-A164-A1EF758CAC6B}" name="Column2" dataDxfId="699"/>
    <tableColumn id="3" xr3:uid="{CA3B3A09-0F50-46D4-9CD3-B6E0F5A875F2}" name="Column3" dataDxfId="698"/>
    <tableColumn id="4" xr3:uid="{50969095-0506-44AC-A229-A2642521E665}" name="Column4" dataDxfId="697"/>
    <tableColumn id="5" xr3:uid="{0C86AE52-1E2F-4844-A3D6-3AEF10B6A8CA}" name="Column5" dataDxfId="696"/>
    <tableColumn id="6" xr3:uid="{CC4CF2D1-FA97-47DD-A073-25AD21090A8D}" name="Column6" dataDxfId="695"/>
    <tableColumn id="7" xr3:uid="{04C73380-4B9D-4262-AC11-CD77CD477DEF}" name="Column7" dataDxfId="694"/>
    <tableColumn id="8" xr3:uid="{5EB8F583-9A94-4F05-982F-3EA1E18A0BB4}" name="Column8" dataDxfId="693"/>
    <tableColumn id="9" xr3:uid="{6CB8551A-8B40-4B0C-B6B7-DDB5F8F995B6}" name="Column9" dataDxfId="692"/>
    <tableColumn id="10" xr3:uid="{22F987C3-D053-43E8-8BF5-399F0506BBAD}" name="Column10" dataDxfId="691"/>
    <tableColumn id="11" xr3:uid="{63039911-2B79-45E6-9283-133FE8639155}" name="Column11" dataDxfId="690"/>
    <tableColumn id="12" xr3:uid="{19CB76B5-A2DE-439A-95B0-87C540A9FE67}" name="Column12" dataDxfId="689"/>
    <tableColumn id="13" xr3:uid="{3E4A8040-C786-464D-96C5-2E2B5B239677}" name="Column13" dataDxfId="688"/>
    <tableColumn id="14" xr3:uid="{343CA227-CED9-41C4-9289-A6AC919A5B25}" name="Column14" dataDxfId="687"/>
    <tableColumn id="15" xr3:uid="{F7391D8D-BD8C-4988-9653-CE9924353B90}" name="Column15" dataDxfId="686"/>
    <tableColumn id="16" xr3:uid="{7788F0D4-DB4D-41A2-ADD7-7F33AFB3BBA1}" name="Column16" dataDxfId="685"/>
    <tableColumn id="17" xr3:uid="{5146F270-1035-42AD-8269-95EEA081601A}" name="Column17" dataDxfId="684"/>
    <tableColumn id="18" xr3:uid="{7B8FCE83-EC15-42A9-BAF6-99938235F2F2}" name="Column18" headerRowDxfId="683" dataDxfId="682" totalsRowDxfId="681">
      <calculatedColumnFormula>R121+R122+R123+R124+R125+R126+R127+R128+R129+R130+R131+R132+R133+R134+R135+R136+R137+R138+R139+R140+R141</calculatedColumnFormula>
    </tableColumn>
    <tableColumn id="19" xr3:uid="{193626FA-462F-46EF-9890-D95EC34674AA}" name="Column19" headerRowDxfId="680" dataDxfId="679" totalsRowDxfId="678"/>
    <tableColumn id="20" xr3:uid="{E00B438A-59A6-4175-92A4-0F99E5F4A104}" name="Column20" headerRowDxfId="677" dataDxfId="676" totalsRowDxfId="675">
      <calculatedColumnFormula>T121+T122+T123+T124+T125+T126+T127+T128+T129+T130+T131+T132+T133+T134+T135+T136+T137+T138+T139+T140+T141</calculatedColumnFormula>
    </tableColumn>
    <tableColumn id="21" xr3:uid="{C586460E-7A46-493A-965C-87AD5500E0E4}" name="Column21" headerRowDxfId="674" dataDxfId="673" totalsRowDxfId="672"/>
    <tableColumn id="22" xr3:uid="{EA39C9F2-0569-44D7-A27D-361759949DA3}" name="Column22" headerRowDxfId="671" dataDxfId="670" totalsRowDxfId="669"/>
    <tableColumn id="23" xr3:uid="{C73F4DAA-A4EC-45E9-979A-8713391EF9F2}" name="Column23" headerRowDxfId="668" dataDxfId="667" totalsRowDxfId="666"/>
    <tableColumn id="24" xr3:uid="{16FC56AB-B942-4CD4-9C4B-B48205CA6F35}" name="Column24" headerRowDxfId="665" dataDxfId="664" totalsRowDxfId="663"/>
    <tableColumn id="25" xr3:uid="{AC034E01-BC9C-4438-A96E-467C37661C80}" name="Column25" headerRowDxfId="662" dataDxfId="661" totalsRowDxfId="660"/>
  </tableColumns>
  <tableStyleInfo name="4.CDC-style" showFirstColumn="1" showLastColumn="1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1" xr:uid="{03E3EBB2-59B0-4921-B24E-8B6996557EFE}" name="Table_73152" displayName="Table_73152" ref="A142:Y163" headerRowCount="0" headerRowDxfId="659" dataDxfId="658" totalsRowDxfId="657">
  <tableColumns count="25">
    <tableColumn id="1" xr3:uid="{2E2E4DA7-53B6-4123-A85D-ABD84E101191}" name="Column1" dataDxfId="656"/>
    <tableColumn id="2" xr3:uid="{C34DF8A6-ED11-403E-BDEA-2BBAE1F77488}" name="Column2" dataDxfId="655"/>
    <tableColumn id="3" xr3:uid="{AA63CCE9-E3D2-4EAE-A9D8-0ED6AFBE0924}" name="Column3" dataDxfId="654"/>
    <tableColumn id="4" xr3:uid="{ED6F4E59-3E78-45F2-AC5E-2BB2C30D23E3}" name="Column4" dataDxfId="653"/>
    <tableColumn id="5" xr3:uid="{78906339-F70F-4C27-BDB2-B326BF588097}" name="Column5" dataDxfId="652"/>
    <tableColumn id="6" xr3:uid="{E8B27AFD-2746-4967-ADEC-461B7D5902DB}" name="Column6" dataDxfId="651"/>
    <tableColumn id="7" xr3:uid="{5B134294-EEC0-4C5F-B9DE-1EDD81005859}" name="Column7" dataDxfId="650"/>
    <tableColumn id="8" xr3:uid="{56F96C9F-B2A4-48C4-9A40-A74CA212AA15}" name="Column8" dataDxfId="649"/>
    <tableColumn id="9" xr3:uid="{D70493A0-80D1-4271-919E-E4B2175CB1A2}" name="Column9" dataDxfId="648"/>
    <tableColumn id="10" xr3:uid="{25D6878A-75F4-4707-8B10-DB08660292A3}" name="Column10" dataDxfId="647"/>
    <tableColumn id="11" xr3:uid="{18220A2B-DE3A-4A8B-8BAD-70C606740644}" name="Column11" dataDxfId="646"/>
    <tableColumn id="12" xr3:uid="{FBF59BAB-2710-44DA-A0AF-03B72D2FFE19}" name="Column12" dataDxfId="645"/>
    <tableColumn id="13" xr3:uid="{9E3AC372-2393-4B9C-A1A4-6D21D2F39195}" name="Column13" dataDxfId="644"/>
    <tableColumn id="14" xr3:uid="{C88FC000-01B2-4908-8A98-A4A581AB78DA}" name="Column14" dataDxfId="643"/>
    <tableColumn id="15" xr3:uid="{33729DCC-A121-447F-BDF6-874A6657490A}" name="Column15" dataDxfId="642"/>
    <tableColumn id="16" xr3:uid="{07A5413A-55DD-445B-8747-3DDDB7753527}" name="Column16" dataDxfId="641"/>
    <tableColumn id="17" xr3:uid="{75C5623A-1CDF-403F-BB88-71242554D3C7}" name="Column17" dataDxfId="640"/>
    <tableColumn id="18" xr3:uid="{6B4A1B3C-A487-46BA-BACF-F1FA7FEE0AC9}" name="Column18" headerRowDxfId="639" dataDxfId="638" totalsRowDxfId="637">
      <calculatedColumnFormula>R143+R144+R145+R146+R147+R148+R149+R150+R151+R152+R153+R154+R155+R156+R157+R158+R159+R160+R161+R162+R163</calculatedColumnFormula>
    </tableColumn>
    <tableColumn id="19" xr3:uid="{CF54C4CB-F44E-471C-A576-33CDAB600057}" name="Column19" headerRowDxfId="636" dataDxfId="635" totalsRowDxfId="634"/>
    <tableColumn id="20" xr3:uid="{B84709AF-E5D9-4EEC-BFDA-9867ACD38EFE}" name="Column20" headerRowDxfId="633" dataDxfId="632" totalsRowDxfId="631">
      <calculatedColumnFormula>T143+T144+T145+T146+T147+T148+T149+T150+T151+T152+T153+T154+T155+T156+T157+T158+T159+T160+T161+T162+T163</calculatedColumnFormula>
    </tableColumn>
    <tableColumn id="21" xr3:uid="{EBEF3B85-C863-4975-88BA-803C14C2D789}" name="Column21" headerRowDxfId="630" dataDxfId="629" totalsRowDxfId="628"/>
    <tableColumn id="22" xr3:uid="{C1063829-B0E0-441E-951E-A04514CA8B37}" name="Column22" headerRowDxfId="627" dataDxfId="626" totalsRowDxfId="625"/>
    <tableColumn id="23" xr3:uid="{946027F0-1BC1-4EAA-A0E4-2A5C54D4D53E}" name="Column23" headerRowDxfId="624" dataDxfId="623" totalsRowDxfId="622"/>
    <tableColumn id="24" xr3:uid="{116FC4C5-848C-437E-82C1-882780A2BB16}" name="Column24" headerRowDxfId="621" dataDxfId="620" totalsRowDxfId="619"/>
    <tableColumn id="25" xr3:uid="{829A511F-1F62-406C-85D7-9384B036B629}" name="Column25" headerRowDxfId="618" dataDxfId="617" totalsRowDxfId="616"/>
  </tableColumns>
  <tableStyleInfo name="5.TrungtamPY-style" showFirstColumn="1" showLastColumn="1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2" xr:uid="{19C48E74-7F24-47D0-A394-AD7F2C9E78E9}" name="Table_93253" displayName="Table_93253" ref="A164:Y185" headerRowCount="0" headerRowDxfId="615" dataDxfId="614" totalsRowDxfId="613">
  <tableColumns count="25">
    <tableColumn id="1" xr3:uid="{66A8A9B3-3576-4265-AE8A-AFBA07457B1D}" name="Column1" dataDxfId="612"/>
    <tableColumn id="2" xr3:uid="{66C745E4-CAB7-480A-9AFA-3A6B7D9EF7A7}" name="Column2" dataDxfId="611"/>
    <tableColumn id="3" xr3:uid="{0E548DE2-CD2F-467A-BD0E-1FF7F6699147}" name="Column3" dataDxfId="610"/>
    <tableColumn id="4" xr3:uid="{8B37D10B-3FDA-4CA4-820D-2D45451E6D36}" name="Column4" dataDxfId="609"/>
    <tableColumn id="5" xr3:uid="{59229F89-8737-4C14-A353-79F607300CC1}" name="Column5" dataDxfId="608"/>
    <tableColumn id="6" xr3:uid="{1D434FBC-6BD3-44FD-B483-4D60759C0AEA}" name="Column6" dataDxfId="607"/>
    <tableColumn id="7" xr3:uid="{283820C1-845D-4766-AACD-5D97275FCA40}" name="Column7" dataDxfId="606"/>
    <tableColumn id="8" xr3:uid="{D3DBD70B-8B9C-4824-AAD9-6988DB9BE238}" name="Column8" dataDxfId="605"/>
    <tableColumn id="9" xr3:uid="{81155E00-9086-4894-8E5A-E648D71F5B40}" name="Column9" dataDxfId="604"/>
    <tableColumn id="10" xr3:uid="{953F6286-0143-4D88-8C38-1B3A10FE0A1F}" name="Column10" dataDxfId="603"/>
    <tableColumn id="11" xr3:uid="{614EE64E-E303-4535-89BD-CD4EEAE5EF4A}" name="Column11" dataDxfId="602"/>
    <tableColumn id="12" xr3:uid="{E4A9E6E2-D592-4509-955E-35593E6F39B8}" name="Column12" dataDxfId="601"/>
    <tableColumn id="13" xr3:uid="{EEAFE324-F902-4097-BBD5-E448ED6DC6FA}" name="Column13" dataDxfId="600"/>
    <tableColumn id="14" xr3:uid="{8892D24D-1E33-437C-A7B9-79F3C8364475}" name="Column14" dataDxfId="599"/>
    <tableColumn id="15" xr3:uid="{0FF487FC-AB49-4B7E-8BB1-64087673BD27}" name="Column15" dataDxfId="598"/>
    <tableColumn id="16" xr3:uid="{6C15D461-87B2-4FB3-A9D8-DF0F26F518AA}" name="Column16" dataDxfId="597"/>
    <tableColumn id="17" xr3:uid="{147E6075-3B82-4C96-ABF0-AE0DB4E1CB77}" name="Column17" dataDxfId="596"/>
    <tableColumn id="18" xr3:uid="{F37470B0-3202-4564-A194-555FA5C6ED03}" name="Column18" headerRowDxfId="595" dataDxfId="594" totalsRowDxfId="593">
      <calculatedColumnFormula>R165+R166+R167+R168+R169+R170+R171+R172+R173+R174+R175+R176+R177+R178+R179+R180+R181+R182+R183+R184+R185</calculatedColumnFormula>
    </tableColumn>
    <tableColumn id="19" xr3:uid="{FA5BB575-5079-44EC-B6CE-A367E57F4819}" name="Column19" headerRowDxfId="592" dataDxfId="591" totalsRowDxfId="590"/>
    <tableColumn id="20" xr3:uid="{93371776-3D52-4819-96FA-C9CA9FB749A5}" name="Column20" headerRowDxfId="589" dataDxfId="588" totalsRowDxfId="587">
      <calculatedColumnFormula>T165+T166+T167+T168+T169+T170+T171+T172+T173+T174+T175+T176+T177+T178+T179+T180+T181+T182+T183+T184+T185</calculatedColumnFormula>
    </tableColumn>
    <tableColumn id="21" xr3:uid="{7C80901B-62EB-4FA9-B73F-B7D79EF50E90}" name="Column21" headerRowDxfId="586" dataDxfId="585" totalsRowDxfId="584"/>
    <tableColumn id="22" xr3:uid="{1194B02F-62A1-4DE2-9F2C-FFA841CF37C9}" name="Column22" headerRowDxfId="583" dataDxfId="582" totalsRowDxfId="581"/>
    <tableColumn id="23" xr3:uid="{E881B37A-64D7-4D68-ACDB-BFF69B484316}" name="Column23" headerRowDxfId="580" dataDxfId="579" totalsRowDxfId="578"/>
    <tableColumn id="24" xr3:uid="{60D57089-CC03-45A3-A8EB-099DED8C93B4}" name="Column24" headerRowDxfId="577" dataDxfId="576" totalsRowDxfId="575"/>
    <tableColumn id="25" xr3:uid="{0E7E4B2F-9162-4680-ABCD-D4E612C3AE17}" name="Column25" headerRowDxfId="574" dataDxfId="573" totalsRowDxfId="572"/>
  </tableColumns>
  <tableStyleInfo name="7.TrungtamKNT-style" showFirstColumn="1" showLastColumn="1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3" xr:uid="{2BB2E6B1-290F-4417-A1C9-E5A2041CC606}" name="Table_83354" displayName="Table_83354" ref="A186:Y207" headerRowCount="0" headerRowDxfId="571" dataDxfId="570" totalsRowDxfId="569">
  <tableColumns count="25">
    <tableColumn id="1" xr3:uid="{3C7446EA-9900-4C78-A833-D5D6AC0BC4BF}" name="Column1" dataDxfId="568"/>
    <tableColumn id="2" xr3:uid="{0FE22A12-8F5F-4802-9319-E052B50ABA4E}" name="Column2" dataDxfId="567"/>
    <tableColumn id="3" xr3:uid="{8C76110C-F64B-44A7-9028-1B9744812EC5}" name="Column3" dataDxfId="566"/>
    <tableColumn id="4" xr3:uid="{C161DA31-5E75-4DD6-849B-03D1545A0172}" name="Column4" dataDxfId="565"/>
    <tableColumn id="5" xr3:uid="{B4AC072C-DD0E-4B96-B815-4F95AD618865}" name="Column5" dataDxfId="564"/>
    <tableColumn id="6" xr3:uid="{26237E90-182E-48D6-8BCF-614B38BCC539}" name="Column6" dataDxfId="563"/>
    <tableColumn id="7" xr3:uid="{2618CDF6-ED68-4CB2-B471-60D6CAAF03EB}" name="Column7" dataDxfId="562"/>
    <tableColumn id="8" xr3:uid="{78F685F0-9445-48A9-8DA8-9263C9BF464A}" name="Column8" dataDxfId="561"/>
    <tableColumn id="9" xr3:uid="{35343937-EAA1-4280-8E3F-A2EF9D9E787C}" name="Column9" dataDxfId="560"/>
    <tableColumn id="10" xr3:uid="{132E6F8A-EF2C-4155-A487-051C2BD87806}" name="Column10" dataDxfId="559"/>
    <tableColumn id="11" xr3:uid="{FC68756E-B260-4641-9B7F-B1D7DED62A2F}" name="Column11" dataDxfId="558"/>
    <tableColumn id="12" xr3:uid="{F226A188-BE02-4E3F-95AA-0ED1224AD5A1}" name="Column12" dataDxfId="557"/>
    <tableColumn id="13" xr3:uid="{4EF28D13-86BB-48C3-94F2-ECAE20D22A29}" name="Column13" dataDxfId="556"/>
    <tableColumn id="14" xr3:uid="{575B280B-3055-4BC3-BA4B-CC9970C4185C}" name="Column14" dataDxfId="555"/>
    <tableColumn id="15" xr3:uid="{C438A373-FFE8-4A88-ADEB-AAEA7078F0B4}" name="Column15" dataDxfId="554"/>
    <tableColumn id="16" xr3:uid="{A9B367E4-085B-4524-A84C-B89DEA1FFF18}" name="Column16" dataDxfId="553"/>
    <tableColumn id="17" xr3:uid="{C2D13697-DD6E-4A8E-900E-1D1382D7E670}" name="Column17" dataDxfId="552"/>
    <tableColumn id="18" xr3:uid="{B77F96A0-CAF9-4EBF-9B00-D907412575B0}" name="Column18" headerRowDxfId="551" dataDxfId="550" totalsRowDxfId="549">
      <calculatedColumnFormula>R187+R188+R189+R190+R191+R192+R193+R194+R195+R196+R197+R198+R199+R200+R201+R202+R203+R204+R205+R206+R207</calculatedColumnFormula>
    </tableColumn>
    <tableColumn id="19" xr3:uid="{742935DD-5C06-4F43-BF81-E6F09BAE65E5}" name="Column19" headerRowDxfId="548" dataDxfId="547" totalsRowDxfId="546"/>
    <tableColumn id="20" xr3:uid="{4513B6C1-0A74-43CD-BEA9-E1E024EA0A0B}" name="Column20" headerRowDxfId="545" dataDxfId="544" totalsRowDxfId="543">
      <calculatedColumnFormula>T187+T188+T189+T190+T191+T192+T193+T194+T195+T196+T197+T198+T199+T200+T201+T202+T203+T204+T205+T206+T207</calculatedColumnFormula>
    </tableColumn>
    <tableColumn id="21" xr3:uid="{6A5A6C6B-EAA1-467D-A77F-9E4AE0CA0D8C}" name="Column21" headerRowDxfId="542" dataDxfId="541" totalsRowDxfId="540"/>
    <tableColumn id="22" xr3:uid="{D5D92F63-379D-420B-B82F-60298E0C2B21}" name="Column22" headerRowDxfId="539" dataDxfId="538" totalsRowDxfId="537"/>
    <tableColumn id="23" xr3:uid="{6699A384-C508-440A-9DB7-D35564BAF41C}" name="Column23" headerRowDxfId="536" dataDxfId="535" totalsRowDxfId="534"/>
    <tableColumn id="24" xr3:uid="{6FF2DEBF-9586-4422-A941-50E9AA3A84A9}" name="Column24" headerRowDxfId="533" dataDxfId="532" totalsRowDxfId="531"/>
    <tableColumn id="25" xr3:uid="{F01332B6-B964-4FA0-9549-D1B31A564541}" name="Column25" headerRowDxfId="530" dataDxfId="529" totalsRowDxfId="528"/>
  </tableColumns>
  <tableStyleInfo name="6.TrungtamGDY-style" showFirstColumn="1" showLastColumn="1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4" xr:uid="{491268AD-8759-4FDE-9732-5DD0D6BA72DE}" name="Table_143455" displayName="Table_143455" ref="A208:Y229" headerRowCount="0" headerRowDxfId="527" dataDxfId="526" totalsRowDxfId="525">
  <tableColumns count="25">
    <tableColumn id="1" xr3:uid="{F5D61655-BAC8-4539-8B8B-483BE3E7FC59}" name="Column1" dataDxfId="524"/>
    <tableColumn id="2" xr3:uid="{0767E512-61BC-44E5-AB19-6339FA46B070}" name="Column2" dataDxfId="523"/>
    <tableColumn id="3" xr3:uid="{A27C7C25-E70E-4282-B4FE-D8CC4EA0FA12}" name="Column3" dataDxfId="522"/>
    <tableColumn id="4" xr3:uid="{214AE4C6-5465-4906-9588-95C2A66016C0}" name="Column4" dataDxfId="521"/>
    <tableColumn id="5" xr3:uid="{27721AAA-2B58-4B17-B108-8206E331B488}" name="Column5" dataDxfId="520"/>
    <tableColumn id="6" xr3:uid="{7B4D0708-3CD4-45EA-A2DE-B7206DAB0ABD}" name="Column6" dataDxfId="519"/>
    <tableColumn id="7" xr3:uid="{28CA724E-9AE8-4E00-B78D-CDD289D5F575}" name="Column7" dataDxfId="518"/>
    <tableColumn id="8" xr3:uid="{7A85D273-EFB2-4731-B0DE-BBCEBCCFAF10}" name="Column8" dataDxfId="517"/>
    <tableColumn id="9" xr3:uid="{01FB81EC-6CD1-4714-B0A2-0FC818492D85}" name="Column9" dataDxfId="516"/>
    <tableColumn id="10" xr3:uid="{6E052253-C32E-404E-A3BA-0B97D9EDAE5E}" name="Column10" dataDxfId="515"/>
    <tableColumn id="11" xr3:uid="{47D756F4-EDD6-4F68-B9F5-7DB2A20B86AA}" name="Column11" dataDxfId="514"/>
    <tableColumn id="12" xr3:uid="{9485C054-4A9D-4AED-8492-2C6AFF4645A1}" name="Column12" dataDxfId="513"/>
    <tableColumn id="13" xr3:uid="{397D6514-0A81-4DF2-B668-87DBB11E9FEA}" name="Column13" dataDxfId="512"/>
    <tableColumn id="14" xr3:uid="{2289243A-BC80-4257-A0D9-57A4B7F44A8B}" name="Column14" dataDxfId="511"/>
    <tableColumn id="15" xr3:uid="{F1C472E5-C6DC-4B4F-91F5-309746E5FCA1}" name="Column15" dataDxfId="510"/>
    <tableColumn id="16" xr3:uid="{6D4AD805-C8F1-40CF-8A68-B22922AB2BC2}" name="Column16" dataDxfId="509"/>
    <tableColumn id="17" xr3:uid="{4055A687-29EB-48DA-94B0-4E1BCD676258}" name="Column17" dataDxfId="508"/>
    <tableColumn id="18" xr3:uid="{9D5FC3C6-1807-435E-9302-6864D71ED72B}" name="Column18" headerRowDxfId="507" dataDxfId="506" totalsRowDxfId="505">
      <calculatedColumnFormula>R209+R210+R211+R212+R213+R214+R215+R216+R217+R218+R219+R220+R221+R222+R223+R224+R225+R226+R227+R228+R229</calculatedColumnFormula>
    </tableColumn>
    <tableColumn id="19" xr3:uid="{15995B20-78D3-496E-BD47-1F32F2DA6F62}" name="Column19" headerRowDxfId="504" dataDxfId="503" totalsRowDxfId="502"/>
    <tableColumn id="20" xr3:uid="{B7E7B6EC-80B6-4F92-865B-BAC575B91FEF}" name="Column20" headerRowDxfId="501" dataDxfId="500" totalsRowDxfId="499">
      <calculatedColumnFormula>T209+T210+T211+T212+T213+T214+T215+T216+T217+T218+T219+T220+T221+T222+T223+T224+T225+T226+T227+T228+T229</calculatedColumnFormula>
    </tableColumn>
    <tableColumn id="21" xr3:uid="{DB268EEB-09E9-451D-8A10-D9C7ADABE9A2}" name="Column21" headerRowDxfId="498" dataDxfId="497" totalsRowDxfId="496"/>
    <tableColumn id="22" xr3:uid="{DEB1F0F4-E0EF-477D-A337-4FB941022D4A}" name="Column22" headerRowDxfId="495" dataDxfId="494" totalsRowDxfId="493"/>
    <tableColumn id="23" xr3:uid="{23EA51F3-3289-4DA6-9A26-F467F9B9BE57}" name="Column23" headerRowDxfId="492" dataDxfId="491" totalsRowDxfId="490"/>
    <tableColumn id="24" xr3:uid="{0D776C08-9599-4D0E-8CB0-C9C42A32AC3C}" name="Column24" headerRowDxfId="489" dataDxfId="488" totalsRowDxfId="487"/>
    <tableColumn id="25" xr3:uid="{2B9BCF51-C2FC-40A9-9B81-7CE788A7B546}" name="Column25" headerRowDxfId="486" dataDxfId="485" totalsRowDxfId="484"/>
  </tableColumns>
  <tableStyleInfo name="12.CosoBTXH-style" showFirstColumn="1" showLastColumn="1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5" xr:uid="{AEAA9432-CC2D-4C06-85D1-5C343CE69925}" name="Table_153556" displayName="Table_153556" ref="A230:Y251" headerRowCount="0" headerRowDxfId="483" dataDxfId="482" totalsRowDxfId="481">
  <tableColumns count="25">
    <tableColumn id="1" xr3:uid="{3AB70CEF-2A29-4BF6-8BDD-869A060A807B}" name="Column1" dataDxfId="480"/>
    <tableColumn id="2" xr3:uid="{DB46E650-9C56-4447-AE7B-26C294625BA4}" name="Column2" dataDxfId="479"/>
    <tableColumn id="3" xr3:uid="{A98380E5-41C8-43F7-9DC4-9B94AED3B3E9}" name="Column3" dataDxfId="478"/>
    <tableColumn id="4" xr3:uid="{B6600002-7BD8-41C1-934B-D5CFB11ACB44}" name="Column4" dataDxfId="477"/>
    <tableColumn id="5" xr3:uid="{7C907893-034E-4EB2-A09F-15F870DC29D9}" name="Column5" dataDxfId="476"/>
    <tableColumn id="6" xr3:uid="{43651BF0-CDD8-4910-BE1A-38BC4C7ED880}" name="Column6" dataDxfId="475"/>
    <tableColumn id="7" xr3:uid="{261BAD36-DB42-43E1-9FA5-69E18BE756E6}" name="Column7" dataDxfId="474"/>
    <tableColumn id="8" xr3:uid="{9F75639C-7EF1-4251-9E4B-52C82314C821}" name="Column8" dataDxfId="473"/>
    <tableColumn id="9" xr3:uid="{CFF51DB5-F548-41D0-BFDD-CF1C0E5E9CF7}" name="Column9" dataDxfId="472"/>
    <tableColumn id="10" xr3:uid="{4DC3C9A3-0851-4758-8E85-C673B5B9CDDF}" name="Column10" dataDxfId="471"/>
    <tableColumn id="11" xr3:uid="{AA866CC1-B4B2-410D-8F73-93CD5D14EEE6}" name="Column11" dataDxfId="470"/>
    <tableColumn id="12" xr3:uid="{581F645D-CE76-43FF-9546-B8E049203945}" name="Column12" dataDxfId="469"/>
    <tableColumn id="13" xr3:uid="{EF855619-5687-4B7D-91C1-DF96A34A68B9}" name="Column13" dataDxfId="468"/>
    <tableColumn id="14" xr3:uid="{234605CC-DD26-4A7D-A028-795695A76265}" name="Column14" dataDxfId="467"/>
    <tableColumn id="15" xr3:uid="{82074881-F825-4EC0-8158-8FDF349E476B}" name="Column15" dataDxfId="466"/>
    <tableColumn id="16" xr3:uid="{7D5E2CEE-605E-44B8-A96A-09B3AE14D296}" name="Column16" dataDxfId="465"/>
    <tableColumn id="17" xr3:uid="{EF7DDA2C-C31C-4793-88F7-8BF34EE42316}" name="Column17" dataDxfId="464"/>
    <tableColumn id="18" xr3:uid="{0BD9A1E4-420F-4BAE-8C98-67D2760C7155}" name="Column18" headerRowDxfId="463" dataDxfId="462" totalsRowDxfId="461">
      <calculatedColumnFormula>R231+R232+R233+R234+R235+R236+R237+R238+R239+R240+R241+R242+R243+R244+R245+R246+R247+R248+R249+R250+R251</calculatedColumnFormula>
    </tableColumn>
    <tableColumn id="19" xr3:uid="{57CD847E-1AF7-48E6-86D2-E4A50B6D7352}" name="Column19" headerRowDxfId="460" dataDxfId="459" totalsRowDxfId="458"/>
    <tableColumn id="20" xr3:uid="{4638E2E5-72C9-4183-993D-9F9A65829960}" name="Column20" headerRowDxfId="457" dataDxfId="456" totalsRowDxfId="455">
      <calculatedColumnFormula>T231+T232+T233+T234+T235+T236+T237+T238+T239+T240+T241+T242+T243+T244+T245+T246+T247+T248+T249+T250+T251</calculatedColumnFormula>
    </tableColumn>
    <tableColumn id="21" xr3:uid="{1E78B17C-BED6-4B6B-BED5-FCB10161C376}" name="Column21" headerRowDxfId="454" dataDxfId="453" totalsRowDxfId="452"/>
    <tableColumn id="22" xr3:uid="{90CFF3AB-56A6-44B0-8CE8-CDFC14A171B1}" name="Column22" headerRowDxfId="451" dataDxfId="450" totalsRowDxfId="449"/>
    <tableColumn id="23" xr3:uid="{E2C765AB-CE92-42AC-B639-03CA79FA0D14}" name="Column23" headerRowDxfId="448" dataDxfId="447" totalsRowDxfId="446"/>
    <tableColumn id="24" xr3:uid="{5681195E-7369-4940-A430-8F950F9E5453}" name="Column24" headerRowDxfId="445" dataDxfId="444" totalsRowDxfId="443"/>
    <tableColumn id="25" xr3:uid="{3EFAE0EC-1142-4EFA-A65E-F29598DD0C38}" name="Column25" headerRowDxfId="442" dataDxfId="441" totalsRowDxfId="440"/>
  </tableColumns>
  <tableStyleInfo name="13.TTYT_ĐBP-style" showFirstColumn="1" showLastColumn="1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6" xr:uid="{9F2D05F5-807F-4836-8709-5C8D2CDAB31F}" name="Table_163657" displayName="Table_163657" ref="A252:Y273" headerRowCount="0" headerRowDxfId="439" dataDxfId="438" totalsRowDxfId="437">
  <tableColumns count="25">
    <tableColumn id="1" xr3:uid="{4276E044-FB01-4C63-95AE-E6A40DB2B386}" name="Column1" dataDxfId="436"/>
    <tableColumn id="2" xr3:uid="{0615FA27-A50A-4592-83AB-A9665876B216}" name="Column2" dataDxfId="435"/>
    <tableColumn id="3" xr3:uid="{A9D0884C-268A-42BA-A2A2-ED6B948DC013}" name="Column3" dataDxfId="434"/>
    <tableColumn id="4" xr3:uid="{274C7900-B223-4427-B1C1-7924E97DEBA3}" name="Column4" dataDxfId="433"/>
    <tableColumn id="5" xr3:uid="{16123817-7148-42A6-9EA0-B8E6E6A8DF03}" name="Column5" dataDxfId="432"/>
    <tableColumn id="6" xr3:uid="{8602C66E-0958-47FC-BD73-85ED98ADFCB6}" name="Column6" dataDxfId="431"/>
    <tableColumn id="7" xr3:uid="{5ED4DF77-706B-4577-995E-7CA1889EEE77}" name="Column7" dataDxfId="430"/>
    <tableColumn id="8" xr3:uid="{FAA58F04-1A7C-4449-9A0F-25FCD4A692A6}" name="Column8" dataDxfId="429"/>
    <tableColumn id="9" xr3:uid="{8FDE9D1A-F915-483C-AAEC-279F39A90CCB}" name="Column9" dataDxfId="428"/>
    <tableColumn id="10" xr3:uid="{64696ADA-C719-46E4-918C-5AFA19EC594B}" name="Column10" dataDxfId="427"/>
    <tableColumn id="11" xr3:uid="{31B805FD-9364-4DFC-8B9B-8F68D78AFAEC}" name="Column11" dataDxfId="426"/>
    <tableColumn id="12" xr3:uid="{1F6B2B44-0B99-47DA-B9C5-91EC8E1D8304}" name="Column12" dataDxfId="425"/>
    <tableColumn id="13" xr3:uid="{B6FE66B4-6A41-438C-9994-CED7C2CD571D}" name="Column13" dataDxfId="424"/>
    <tableColumn id="14" xr3:uid="{FBB3BA51-7506-4D0F-80AA-8656B28810C8}" name="Column14" dataDxfId="423"/>
    <tableColumn id="15" xr3:uid="{1E04E021-05E9-4846-8209-21E7CEDC0AF8}" name="Column15" dataDxfId="422"/>
    <tableColumn id="16" xr3:uid="{E0CB9176-9092-4368-9F7A-4E54C616860F}" name="Column16" dataDxfId="421"/>
    <tableColumn id="17" xr3:uid="{3B49648B-2B5A-4AEE-A333-4580C67426D4}" name="Column17" dataDxfId="420"/>
    <tableColumn id="18" xr3:uid="{5BDEA113-AE7C-4357-8D70-3ABC3932C668}" name="Column18" headerRowDxfId="419" dataDxfId="418" totalsRowDxfId="417">
      <calculatedColumnFormula>R253+R254+R255+R256+R257+R258+R259+R260+R261+R262+R263+R264+R265+R266+R267+R268+R269+R270+R271+R272+R273</calculatedColumnFormula>
    </tableColumn>
    <tableColumn id="19" xr3:uid="{58857F1E-B548-492E-AEC9-528F3C0AA975}" name="Column19" headerRowDxfId="416" dataDxfId="415" totalsRowDxfId="414"/>
    <tableColumn id="20" xr3:uid="{1D6EFF31-1A80-47CE-9392-A49FB889FC13}" name="Column20" headerRowDxfId="413" dataDxfId="412" totalsRowDxfId="411">
      <calculatedColumnFormula>T253+T254+T255+T256+T257+T258+T259+T260+T261+T262+T263+T264+T265+T266+T267+T268+T269+T270+T271+T272+T273</calculatedColumnFormula>
    </tableColumn>
    <tableColumn id="21" xr3:uid="{96DCA2B1-97DD-4B5F-BAF2-52D6D79C07E8}" name="Column21" headerRowDxfId="410" dataDxfId="409" totalsRowDxfId="408"/>
    <tableColumn id="22" xr3:uid="{74F62199-128B-466E-84CF-DD5C5C994931}" name="Column22" headerRowDxfId="407" dataDxfId="406" totalsRowDxfId="405"/>
    <tableColumn id="23" xr3:uid="{9329FC99-2CFF-459A-AB02-62A660EFAD24}" name="Column23" headerRowDxfId="404" dataDxfId="403" totalsRowDxfId="402"/>
    <tableColumn id="24" xr3:uid="{0A0346E5-557A-409E-AD3F-F2CE3F8A5B66}" name="Column24" headerRowDxfId="401" dataDxfId="400" totalsRowDxfId="399"/>
    <tableColumn id="25" xr3:uid="{95192B2B-10D2-494F-84E4-256A419BFB80}" name="Column25" headerRowDxfId="398" dataDxfId="397" totalsRowDxfId="396"/>
  </tableColumns>
  <tableStyleInfo name="14.TTYT_ThanhAn-style" showFirstColumn="1" showLastColumn="1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7" xr:uid="{B46F0EB9-4D49-4F2C-8B43-2058F3C0ED17}" name="Table_173758" displayName="Table_173758" ref="A274:Y295" headerRowCount="0" headerRowDxfId="395" dataDxfId="394" totalsRowDxfId="393">
  <tableColumns count="25">
    <tableColumn id="1" xr3:uid="{AF5F4E2A-7508-40A6-A606-E96DD2E6E1FC}" name="Column1" dataDxfId="392"/>
    <tableColumn id="2" xr3:uid="{D08C43B2-DDE7-4304-8098-F2A91E42FE5F}" name="Column2" dataDxfId="391"/>
    <tableColumn id="3" xr3:uid="{DC5484CC-CE8C-456A-A364-58C346D7884A}" name="Column3" dataDxfId="390"/>
    <tableColumn id="4" xr3:uid="{3A848AB9-992E-439D-B2F4-4091FAF71BFA}" name="Column4" dataDxfId="389"/>
    <tableColumn id="5" xr3:uid="{B7221E7F-27B6-46F6-B3B4-1317D969453C}" name="Column5" dataDxfId="388"/>
    <tableColumn id="6" xr3:uid="{A1AA3159-1B09-4CA6-BE5B-D7494158237D}" name="Column6" dataDxfId="387"/>
    <tableColumn id="7" xr3:uid="{89EA3EB3-FD44-45BF-93F9-EDD4901E99FA}" name="Column7" dataDxfId="386"/>
    <tableColumn id="8" xr3:uid="{13065FB8-B0FB-4D68-9A69-1E82A5A3F020}" name="Column8" dataDxfId="385"/>
    <tableColumn id="9" xr3:uid="{AC7AEBDA-CCF4-477B-9956-E9A1E1604AE5}" name="Column9" dataDxfId="384"/>
    <tableColumn id="10" xr3:uid="{95D3E827-D27A-4688-B1C2-878BB824E118}" name="Column10" dataDxfId="383"/>
    <tableColumn id="11" xr3:uid="{BBC97436-8A7B-447D-AA30-BD7BCF2C94FE}" name="Column11" dataDxfId="382"/>
    <tableColumn id="12" xr3:uid="{38903F31-9062-46B7-94C5-6E806D510561}" name="Column12" dataDxfId="381"/>
    <tableColumn id="13" xr3:uid="{02189D7A-86C1-4209-832B-C154A498493F}" name="Column13" dataDxfId="380"/>
    <tableColumn id="14" xr3:uid="{766843EC-1A32-4608-AAC4-5D1E1484117A}" name="Column14" dataDxfId="379"/>
    <tableColumn id="15" xr3:uid="{EA29023B-6936-4322-91BC-8786F378E06C}" name="Column15" dataDxfId="378"/>
    <tableColumn id="16" xr3:uid="{27309B46-D745-4489-85AF-7D579768A3BF}" name="Column16" dataDxfId="377"/>
    <tableColumn id="17" xr3:uid="{879291AD-7416-4478-8808-2D2F7DEB7BDB}" name="Column17" dataDxfId="376"/>
    <tableColumn id="18" xr3:uid="{C6DF3EC4-4A1A-46F2-A15E-42F7D38A3837}" name="Column18" headerRowDxfId="375" dataDxfId="374" totalsRowDxfId="373">
      <calculatedColumnFormula>R275+R276+R277+R278+R279+R280+R281+R282+R283+R284+R285+R286+R287+R288+R289+R290+R291+R292+R293+R294+R295</calculatedColumnFormula>
    </tableColumn>
    <tableColumn id="19" xr3:uid="{38397874-6F06-4F87-9E24-086AAF4F4E99}" name="Column19" headerRowDxfId="372" dataDxfId="371" totalsRowDxfId="370"/>
    <tableColumn id="20" xr3:uid="{7ADBFE7D-CB93-4B77-9EA9-E88B008A24B5}" name="Column20" headerRowDxfId="369" dataDxfId="368" totalsRowDxfId="367">
      <calculatedColumnFormula>T275+T276+T277+T278+T279+T280+T281+T282+T283+T284+T285+T286+T287+T288+T289+T290+T291+T292+T293+T294+T295</calculatedColumnFormula>
    </tableColumn>
    <tableColumn id="21" xr3:uid="{D1D399DB-92AD-4BB4-9AF4-2A97BB861897}" name="Column21" headerRowDxfId="366" dataDxfId="365" totalsRowDxfId="364"/>
    <tableColumn id="22" xr3:uid="{81CBCEC5-AEAB-441E-BD89-C66C2004A883}" name="Column22" headerRowDxfId="363" dataDxfId="362" totalsRowDxfId="361"/>
    <tableColumn id="23" xr3:uid="{DDBE3F61-EAD2-45E3-80BA-CBF87AE8A797}" name="Column23" headerRowDxfId="360" dataDxfId="359" totalsRowDxfId="358"/>
    <tableColumn id="24" xr3:uid="{E257DE9C-6283-497E-9BFE-B9169B962C5A}" name="Column24" headerRowDxfId="357" dataDxfId="356" totalsRowDxfId="355"/>
    <tableColumn id="25" xr3:uid="{F3F95B9D-B744-47E7-AF71-52405F216CB8}" name="Column25" headerRowDxfId="354" dataDxfId="353" totalsRowDxfId="352"/>
  </tableColumns>
  <tableStyleInfo name="15.TTYT_DBDong-style" showFirstColumn="1" showLastColumn="1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8" xr:uid="{20C0537D-644A-4D59-BBAB-BA06DAD37388}" name="Table_183859" displayName="Table_183859" ref="A296:Y317" headerRowCount="0" headerRowDxfId="351" dataDxfId="350" totalsRowDxfId="349">
  <tableColumns count="25">
    <tableColumn id="1" xr3:uid="{FD3F05B4-6EDD-4D82-8546-0AFBC1453295}" name="Column1" dataDxfId="348"/>
    <tableColumn id="2" xr3:uid="{02085478-233A-4907-BC19-4E1BAFA017F6}" name="Column2" dataDxfId="347"/>
    <tableColumn id="3" xr3:uid="{69ADAEF3-D92A-44DF-BB28-5DF994C3B460}" name="Column3" dataDxfId="346"/>
    <tableColumn id="4" xr3:uid="{7BC59F1D-F4A5-47C9-A41F-DD55017D9F14}" name="Column4" dataDxfId="345"/>
    <tableColumn id="5" xr3:uid="{CEFF41AC-548D-483C-B159-2258B195EAEF}" name="Column5" dataDxfId="344"/>
    <tableColumn id="6" xr3:uid="{8321F370-AF13-4300-AFE1-5B34B644329E}" name="Column6" dataDxfId="343"/>
    <tableColumn id="7" xr3:uid="{C008FEAB-4A82-4EC0-AB40-ED90A6D06120}" name="Column7" dataDxfId="342"/>
    <tableColumn id="8" xr3:uid="{63086EB2-0955-4E8B-BC32-1EDF8D7D2E93}" name="Column8" dataDxfId="341"/>
    <tableColumn id="9" xr3:uid="{DED0DA42-7EFE-45FA-BB40-8BA55B6AB098}" name="Column9" dataDxfId="340"/>
    <tableColumn id="10" xr3:uid="{9D5E28F5-7C30-4955-86B3-5187022A9965}" name="Column10" dataDxfId="339"/>
    <tableColumn id="11" xr3:uid="{84939140-6FD0-4148-92F8-7C4C3F04BEF3}" name="Column11" dataDxfId="338"/>
    <tableColumn id="12" xr3:uid="{2B86ACC2-62F6-47BD-830A-C1FFD13AECAD}" name="Column12" dataDxfId="337"/>
    <tableColumn id="13" xr3:uid="{BB54D142-42EB-444D-9C04-0D94E3C0EF44}" name="Column13" dataDxfId="336"/>
    <tableColumn id="14" xr3:uid="{9E192E61-EA1F-400D-AE77-6155912CA921}" name="Column14" dataDxfId="335"/>
    <tableColumn id="15" xr3:uid="{80292015-7FC9-4BFB-845F-2EE953BBB801}" name="Column15" dataDxfId="334"/>
    <tableColumn id="16" xr3:uid="{44635D09-0D74-4208-81FA-A9258F4CA26C}" name="Column16" dataDxfId="333"/>
    <tableColumn id="17" xr3:uid="{B9322EA8-4C59-4CEB-AB05-B55B8FD2084A}" name="Column17" dataDxfId="332"/>
    <tableColumn id="18" xr3:uid="{BC4BEE68-4497-4984-A0CF-40662FE0DDD6}" name="Column18" headerRowDxfId="331" dataDxfId="330" totalsRowDxfId="329">
      <calculatedColumnFormula>R297+R298+R299+R300+R301+R302+R303+R304+R305+R306+R307+R308+R309+R310+R311+R312+R313+R314+R315+R316+R317</calculatedColumnFormula>
    </tableColumn>
    <tableColumn id="19" xr3:uid="{755B3670-8378-4A67-BF1D-824FB81A84EC}" name="Column19" headerRowDxfId="328" dataDxfId="327" totalsRowDxfId="326"/>
    <tableColumn id="20" xr3:uid="{DBD85F2F-8BF5-4155-9C9E-1DFE3F35553D}" name="Column20" headerRowDxfId="325" dataDxfId="324" totalsRowDxfId="323">
      <calculatedColumnFormula>T297+T298+T299+T300+T301+T302+T303+T304+T305+T306+T307+T308+T309+T310+T311+T312+T313+T314+T315+T316+T317</calculatedColumnFormula>
    </tableColumn>
    <tableColumn id="21" xr3:uid="{503538DE-D2C8-4C32-A531-07D2784727F3}" name="Column21" headerRowDxfId="322" dataDxfId="321" totalsRowDxfId="320"/>
    <tableColumn id="22" xr3:uid="{9DE6B7A7-387D-49E4-AADD-163B65C05BE8}" name="Column22" headerRowDxfId="319" dataDxfId="318" totalsRowDxfId="317"/>
    <tableColumn id="23" xr3:uid="{4BE6D6DB-043F-4DB6-8812-B4052D2A9CA6}" name="Column23" headerRowDxfId="316" dataDxfId="315" totalsRowDxfId="314"/>
    <tableColumn id="24" xr3:uid="{39CA7750-3890-47DD-9942-36C77268E9A1}" name="Column24" headerRowDxfId="313" dataDxfId="312" totalsRowDxfId="311"/>
    <tableColumn id="25" xr3:uid="{CDB18E8D-FB73-4963-AB2D-27A3E1F27005}" name="Column25" headerRowDxfId="310" dataDxfId="309" totalsRowDxfId="308"/>
  </tableColumns>
  <tableStyleInfo name="16.TTYT_M.Ang-style" showFirstColumn="1" showLastColumn="1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9" xr:uid="{AFD057E1-7706-4458-A921-4603FED339B3}" name="Table_193960" displayName="Table_193960" ref="A318:Y339" headerRowCount="0" headerRowDxfId="307" dataDxfId="306" totalsRowDxfId="305">
  <tableColumns count="25">
    <tableColumn id="1" xr3:uid="{EB6F47CF-9E14-4869-9F8D-4DEED3D3BD43}" name="Column1" dataDxfId="304"/>
    <tableColumn id="2" xr3:uid="{F94B63BE-17AD-42CC-BF3F-614922D2833B}" name="Column2" dataDxfId="303"/>
    <tableColumn id="3" xr3:uid="{FE6EB97E-B752-40DA-8DFE-12672CFE6524}" name="Column3" dataDxfId="302"/>
    <tableColumn id="4" xr3:uid="{CDE04521-2B21-4945-B800-789963808B8F}" name="Column4" dataDxfId="301"/>
    <tableColumn id="5" xr3:uid="{258078BD-A150-4D03-80AD-7DE0604EE38C}" name="Column5" dataDxfId="300"/>
    <tableColumn id="6" xr3:uid="{121F8D97-06BB-4683-92FB-14895D22F360}" name="Column6" dataDxfId="299"/>
    <tableColumn id="7" xr3:uid="{E40483C0-59AF-4A49-AD75-F19C67F8FC49}" name="Column7" dataDxfId="298"/>
    <tableColumn id="8" xr3:uid="{95DA6A67-854F-4C6A-84FE-D8AA11128F85}" name="Column8" dataDxfId="297"/>
    <tableColumn id="9" xr3:uid="{CEFD14B7-957F-42B5-A67C-2F22DC210E96}" name="Column9" dataDxfId="296"/>
    <tableColumn id="10" xr3:uid="{40716047-CEA2-42FB-A161-325993F8F095}" name="Column10" dataDxfId="295"/>
    <tableColumn id="11" xr3:uid="{39EEEA00-93D0-4DD5-96D4-7BBA2FDDDAB7}" name="Column11" dataDxfId="294"/>
    <tableColumn id="12" xr3:uid="{7D721427-4016-4C5B-B47A-56078D504191}" name="Column12" dataDxfId="293"/>
    <tableColumn id="13" xr3:uid="{54889687-A711-4F9D-AFD6-B53EF0FECBF0}" name="Column13" dataDxfId="292"/>
    <tableColumn id="14" xr3:uid="{9245ACF5-4E40-4CB2-B411-D71D193CFD14}" name="Column14" dataDxfId="291"/>
    <tableColumn id="15" xr3:uid="{EE10AE1B-0FDC-468A-A7E7-7120C30ED7D9}" name="Column15" dataDxfId="290"/>
    <tableColumn id="16" xr3:uid="{92FCA7A1-2729-41D9-99D8-A67EFDA4C2A4}" name="Column16" dataDxfId="289"/>
    <tableColumn id="17" xr3:uid="{861E063F-CB19-4E7F-B4FC-634E6C029264}" name="Column17" dataDxfId="288"/>
    <tableColumn id="18" xr3:uid="{9B04621F-69AD-4643-83AD-E294D8C6CC24}" name="Column18" headerRowDxfId="287" dataDxfId="286" totalsRowDxfId="285">
      <calculatedColumnFormula>R319+R320+R321+R322+R323+R324+R325+R326+R327+R328+R329+R330+R331+R332+R333+R334+R335+R336+R337+R338+R339</calculatedColumnFormula>
    </tableColumn>
    <tableColumn id="19" xr3:uid="{5663B61E-E136-4C0E-8FC1-BA0AEAC62499}" name="Column19" headerRowDxfId="284" dataDxfId="283" totalsRowDxfId="282"/>
    <tableColumn id="20" xr3:uid="{B102B068-0476-4B00-B6AD-5D67F9DA3035}" name="Column20" headerRowDxfId="281" dataDxfId="280" totalsRowDxfId="279">
      <calculatedColumnFormula>T319+T320+T321+T322+T323+T324+T325+T326+T327+T328+T329+T330+T331+T332+T333+T334+T335+T336+T337+T338+T339</calculatedColumnFormula>
    </tableColumn>
    <tableColumn id="21" xr3:uid="{5A3FD83E-146F-4FAB-B48E-BB9E04444D22}" name="Column21" headerRowDxfId="278" dataDxfId="277" totalsRowDxfId="276"/>
    <tableColumn id="22" xr3:uid="{A6F7F0C3-FDD9-4273-9E57-43D4FF0F3E66}" name="Column22" headerRowDxfId="275" dataDxfId="274" totalsRowDxfId="273"/>
    <tableColumn id="23" xr3:uid="{F51FF5D8-880B-4B2B-B992-61FA2FCDCFFA}" name="Column23" headerRowDxfId="272" dataDxfId="271" totalsRowDxfId="270"/>
    <tableColumn id="24" xr3:uid="{EF292848-F032-4012-AD4D-F8703055341F}" name="Column24" headerRowDxfId="269" dataDxfId="268" totalsRowDxfId="267"/>
    <tableColumn id="25" xr3:uid="{43D7069E-2031-4072-9FED-B447D81A26EF}" name="Column25" headerRowDxfId="266" dataDxfId="265" totalsRowDxfId="264"/>
  </tableColumns>
  <tableStyleInfo name="17.TTYT_T.Giao-style" showFirstColumn="1" showLastColumn="1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0" xr:uid="{D687CA37-46F7-4683-AA9B-F718CF0DDF09}" name="Table_204061" displayName="Table_204061" ref="A340:Y361" headerRowCount="0" headerRowDxfId="263" dataDxfId="262" totalsRowDxfId="261">
  <tableColumns count="25">
    <tableColumn id="1" xr3:uid="{2D0DE4B4-CDF7-4B67-ACD3-6A6E8EB21A1A}" name="Column1" dataDxfId="260"/>
    <tableColumn id="2" xr3:uid="{B8EF90A1-1D4B-4E32-8A88-E8849E9AA534}" name="Column2" dataDxfId="259"/>
    <tableColumn id="3" xr3:uid="{4FF29060-4A71-470E-A473-DEA5BA8AFAE6}" name="Column3" dataDxfId="258"/>
    <tableColumn id="4" xr3:uid="{28BB4995-BD42-4D69-9022-C8A4A4DC61E3}" name="Column4" dataDxfId="257"/>
    <tableColumn id="5" xr3:uid="{F8F7F139-9416-4E62-BFE0-2BBCFB5D9247}" name="Column5" dataDxfId="256"/>
    <tableColumn id="6" xr3:uid="{6FBB764C-2FB4-4C74-A14A-CD03F6C9BCC2}" name="Column6" dataDxfId="255"/>
    <tableColumn id="7" xr3:uid="{59B474F9-CB71-4933-A761-3FBEB58A260E}" name="Column7" dataDxfId="254"/>
    <tableColumn id="8" xr3:uid="{3B8FE992-AE98-422C-BA05-14D9C3DFA99E}" name="Column8" dataDxfId="253"/>
    <tableColumn id="9" xr3:uid="{5784872C-4C58-4C42-85B7-0BEF65355049}" name="Column9" dataDxfId="252"/>
    <tableColumn id="10" xr3:uid="{43885AA5-3512-42E4-A496-BF9DCA379FDD}" name="Column10" dataDxfId="251"/>
    <tableColumn id="11" xr3:uid="{109B72F5-A212-4F01-A15F-6795639B2FAE}" name="Column11" dataDxfId="250"/>
    <tableColumn id="12" xr3:uid="{61E16D1E-753B-4168-8CC0-289FB0A3D37D}" name="Column12" dataDxfId="249"/>
    <tableColumn id="13" xr3:uid="{82BF7E90-A7FB-4D51-9A43-2B963F6F543A}" name="Column13" dataDxfId="248"/>
    <tableColumn id="14" xr3:uid="{576E53FE-E203-4565-9ABB-FA5DF5F5B1BE}" name="Column14" dataDxfId="247"/>
    <tableColumn id="15" xr3:uid="{DEA34752-AF8B-4584-81B7-4AC34E08906B}" name="Column15" dataDxfId="246"/>
    <tableColumn id="16" xr3:uid="{329C4E21-1B6E-4AFC-AF4E-D14A6797FEAB}" name="Column16" dataDxfId="245"/>
    <tableColumn id="17" xr3:uid="{B8076341-4FD7-4B5A-A94F-0741E306DFCF}" name="Column17" dataDxfId="244"/>
    <tableColumn id="18" xr3:uid="{2CC46723-5AE3-4D90-9EE2-35E0D6989B09}" name="Column18" headerRowDxfId="243" dataDxfId="242" totalsRowDxfId="241">
      <calculatedColumnFormula>R341+R342+R343+R344+R345+R346+R347+R348+R349+R350+R351+R352+R353+R354+R355+R356+R357+R358+R359+R360+R361</calculatedColumnFormula>
    </tableColumn>
    <tableColumn id="19" xr3:uid="{0ED4EBBF-F6ED-4697-A489-D9AC5D5F5461}" name="Column19" headerRowDxfId="240" dataDxfId="239" totalsRowDxfId="238"/>
    <tableColumn id="20" xr3:uid="{66459F8C-455D-4F7D-ABAA-1481E50DAC7D}" name="Column20" headerRowDxfId="237" dataDxfId="236" totalsRowDxfId="235">
      <calculatedColumnFormula>T341+T342+T343+T344+T345+T346+T347+T348+T349+T350+T351+T352+T353+T354+T355+T356+T357+T358+T359+T360+T361</calculatedColumnFormula>
    </tableColumn>
    <tableColumn id="21" xr3:uid="{1ED9A519-A962-4CFA-BF8A-E51F171C2775}" name="Column21" headerRowDxfId="234" dataDxfId="233" totalsRowDxfId="232"/>
    <tableColumn id="22" xr3:uid="{BBF3E1FA-931A-4E33-8E71-799A5EE42ABD}" name="Column22" headerRowDxfId="231" dataDxfId="230" totalsRowDxfId="229"/>
    <tableColumn id="23" xr3:uid="{143610B8-33DC-4F69-89D9-B8B2716F559D}" name="Column23" headerRowDxfId="228" dataDxfId="227" totalsRowDxfId="226"/>
    <tableColumn id="24" xr3:uid="{1D6146C9-8A50-4086-AC10-B731CBC0A606}" name="Column24" headerRowDxfId="225" dataDxfId="224" totalsRowDxfId="223"/>
    <tableColumn id="25" xr3:uid="{5F118C3C-9CBA-4B63-A9CC-0876C4BE5026}" name="Column25" headerRowDxfId="222" dataDxfId="221" totalsRowDxfId="220"/>
  </tableColumns>
  <tableStyleInfo name="18.TTYT_T.Chua-style" showFirstColumn="1" showLastColumn="1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1" xr:uid="{25A5453D-06A4-4302-BEEC-B953DDB4B35B}" name="Table_214162" displayName="Table_214162" ref="A362:Y383" headerRowCount="0" headerRowDxfId="219" dataDxfId="218" totalsRowDxfId="217">
  <tableColumns count="25">
    <tableColumn id="1" xr3:uid="{8A4C5813-BC71-452A-A514-32A912B41C30}" name="Column1" dataDxfId="216"/>
    <tableColumn id="2" xr3:uid="{3FF071BC-F45C-4023-9A81-9D8462369F98}" name="Column2" dataDxfId="215"/>
    <tableColumn id="3" xr3:uid="{AB7A54B1-CF61-4957-843B-F5FF434E9FD0}" name="Column3" dataDxfId="214"/>
    <tableColumn id="4" xr3:uid="{98D22634-8F9A-4EBF-852C-2AD8E5C5A8AA}" name="Column4" dataDxfId="213"/>
    <tableColumn id="5" xr3:uid="{406A0D17-2507-46FB-BB30-3B0609AC8ECA}" name="Column5" dataDxfId="212"/>
    <tableColumn id="6" xr3:uid="{E60B029D-D02E-424F-83DD-38011CEE214D}" name="Column6" dataDxfId="211"/>
    <tableColumn id="7" xr3:uid="{403312F0-7E71-4F97-B1EB-DF3461772C40}" name="Column7" dataDxfId="210"/>
    <tableColumn id="8" xr3:uid="{94DEF888-88BB-4DEB-A8AE-2FD061DE4B97}" name="Column8" dataDxfId="209"/>
    <tableColumn id="9" xr3:uid="{54325A54-D813-4FD9-9E0C-EAE484C8EEC7}" name="Column9" dataDxfId="208"/>
    <tableColumn id="10" xr3:uid="{AF19F005-2C92-4328-A562-F1FC45A11F6D}" name="Column10" dataDxfId="207"/>
    <tableColumn id="11" xr3:uid="{A4F71633-1A3C-46FF-81A6-C1E44DAA821A}" name="Column11" dataDxfId="206"/>
    <tableColumn id="12" xr3:uid="{CF46F9C9-1E46-4074-806E-13B289A30B8F}" name="Column12" dataDxfId="205"/>
    <tableColumn id="13" xr3:uid="{2CABA9D2-6CCE-46B0-AF8D-01D37056BDBA}" name="Column13" dataDxfId="204"/>
    <tableColumn id="14" xr3:uid="{647A5800-40D0-46E7-9B04-283A0536A5A3}" name="Column14" dataDxfId="203"/>
    <tableColumn id="15" xr3:uid="{2376F4F1-F614-4A5B-A9A8-D896F5ACB6C3}" name="Column15" dataDxfId="202"/>
    <tableColumn id="16" xr3:uid="{11510DD8-039E-4301-8799-39BCC382B0D4}" name="Column16" dataDxfId="201"/>
    <tableColumn id="17" xr3:uid="{0EB57E79-C47C-4CD2-B63B-6E969EACB24E}" name="Column17" dataDxfId="200"/>
    <tableColumn id="18" xr3:uid="{DC20D579-7CA7-4003-A9A0-0088D9BEC17A}" name="Column18" headerRowDxfId="199" dataDxfId="198" totalsRowDxfId="197">
      <calculatedColumnFormula>R363+R364+R365+R366+R367+R368+R369+R370+R371+R372+R373+R374+R375+R376+R377+R378+R379+R380+R381+R382+R383</calculatedColumnFormula>
    </tableColumn>
    <tableColumn id="19" xr3:uid="{D615A462-FBF7-4218-A010-C16EFD0D359A}" name="Column19" headerRowDxfId="196" dataDxfId="195" totalsRowDxfId="194"/>
    <tableColumn id="20" xr3:uid="{E2E4A81B-1A30-4454-AD5C-CE873C10AF2D}" name="Column20" headerRowDxfId="193" dataDxfId="192" totalsRowDxfId="191">
      <calculatedColumnFormula>T363+T364+T365+T366+T367+T368+T369+T370+T371+T372+T373+T374+T375+T376+T377+T378+T379+T380+T381+T382+T383</calculatedColumnFormula>
    </tableColumn>
    <tableColumn id="21" xr3:uid="{16397624-2235-4C70-A2A4-EC4284AD1914}" name="Column21" headerRowDxfId="190" dataDxfId="189" totalsRowDxfId="188"/>
    <tableColumn id="22" xr3:uid="{6317C707-AFE8-4BEB-A9C9-D1B72D986824}" name="Column22" headerRowDxfId="187" dataDxfId="186" totalsRowDxfId="185"/>
    <tableColumn id="23" xr3:uid="{EC95C4EF-5833-42FB-BBD9-E0A4729B1CC2}" name="Column23" headerRowDxfId="184" dataDxfId="183" totalsRowDxfId="182"/>
    <tableColumn id="24" xr3:uid="{21199200-4282-4513-BAB2-D4EF4EF381AD}" name="Column24" headerRowDxfId="181" dataDxfId="180" totalsRowDxfId="179"/>
    <tableColumn id="25" xr3:uid="{A3A767BB-5541-4E0E-A9FA-45FDBEE2E2EB}" name="Column25" headerRowDxfId="178" dataDxfId="177" totalsRowDxfId="176"/>
  </tableColumns>
  <tableStyleInfo name="19.TTYT_NaSang-style" showFirstColumn="1" showLastColumn="1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2" xr:uid="{E04DB73C-D3CC-4D46-8CC0-5FCC2D9869FD}" name="Table_224263" displayName="Table_224263" ref="A384:Y405" headerRowCount="0" headerRowDxfId="175" dataDxfId="174" totalsRowDxfId="173">
  <tableColumns count="25">
    <tableColumn id="1" xr3:uid="{DA07C899-E952-4CD9-9AB0-FD72447A2CD0}" name="Column1" dataDxfId="172"/>
    <tableColumn id="2" xr3:uid="{52180E18-B154-4B7F-AB46-CC5A61041BC1}" name="Column2" dataDxfId="171"/>
    <tableColumn id="3" xr3:uid="{CD6A7568-494C-483B-B5EE-E4E65F65A9F2}" name="Column3" dataDxfId="170"/>
    <tableColumn id="4" xr3:uid="{8AC7AA08-4D7D-4AC5-9F9B-B31616A914A5}" name="Column4" dataDxfId="169"/>
    <tableColumn id="5" xr3:uid="{9F6ADDD3-AF6A-42E0-BA2A-B591578E160E}" name="Column5" dataDxfId="168"/>
    <tableColumn id="6" xr3:uid="{08836989-3C04-407A-95C7-64C937C2CD7D}" name="Column6" dataDxfId="167"/>
    <tableColumn id="7" xr3:uid="{BD08A45D-C4F6-4B3B-979B-AB68AB867B30}" name="Column7" dataDxfId="166"/>
    <tableColumn id="8" xr3:uid="{23BD335E-0558-43CE-9812-4538D2AC4309}" name="Column8" dataDxfId="165"/>
    <tableColumn id="9" xr3:uid="{BF6C47A6-F272-4818-9C00-A24EB82AB484}" name="Column9" dataDxfId="164"/>
    <tableColumn id="10" xr3:uid="{FD9A28CB-B765-4C2A-A903-A0DE09D995CE}" name="Column10" dataDxfId="163"/>
    <tableColumn id="11" xr3:uid="{FCDCDB3B-2B58-486C-AAC2-C00E78F1F1CC}" name="Column11" dataDxfId="162"/>
    <tableColumn id="12" xr3:uid="{62DF73CE-A559-4420-ABA9-EFD50873BFD4}" name="Column12" dataDxfId="161"/>
    <tableColumn id="13" xr3:uid="{ED1DBC24-0B0C-43DD-B2F3-CF3011775CF6}" name="Column13" dataDxfId="160"/>
    <tableColumn id="14" xr3:uid="{71EE70FB-5429-4F35-BF9B-E67F4B9207CB}" name="Column14" dataDxfId="159"/>
    <tableColumn id="15" xr3:uid="{DE53CC76-B875-4E25-B82A-96858EDAAED9}" name="Column15" dataDxfId="158"/>
    <tableColumn id="16" xr3:uid="{6B48265E-1016-41B5-9861-292F4B9C305C}" name="Column16" dataDxfId="157"/>
    <tableColumn id="17" xr3:uid="{3A9D42AA-CECF-48E3-8E71-E52BF055D4AC}" name="Column17" dataDxfId="156"/>
    <tableColumn id="18" xr3:uid="{A614A85E-48CA-4DA2-AF0D-D24939E12AA9}" name="Column18" headerRowDxfId="155" dataDxfId="154" totalsRowDxfId="153">
      <calculatedColumnFormula>R385+R386+R387+R388+R389+R390+R391+R392+R393+R394+R395+R396+R397+R398+R399+R400+R401+R402+R403+R404+R405</calculatedColumnFormula>
    </tableColumn>
    <tableColumn id="19" xr3:uid="{996C66F5-DE7F-420C-8C44-89250703E4FF}" name="Column19" headerRowDxfId="152" dataDxfId="151" totalsRowDxfId="150"/>
    <tableColumn id="20" xr3:uid="{41DD884F-5D9C-40C0-B779-6279577D4F23}" name="Column20" headerRowDxfId="149" dataDxfId="148" totalsRowDxfId="147">
      <calculatedColumnFormula>T385+T386+T387+T388+T389+T390+T391+T392+T393+T394+T395+T396+T397+T398+T399+T400+T401+T402+T403+T404+T405</calculatedColumnFormula>
    </tableColumn>
    <tableColumn id="21" xr3:uid="{6BC4CD47-7C0A-4EF4-AA85-BEBCEEAFDABC}" name="Column21" headerRowDxfId="146" dataDxfId="145" totalsRowDxfId="144"/>
    <tableColumn id="22" xr3:uid="{D4E8BC40-1EE6-4676-8768-93CA0F986358}" name="Column22" headerRowDxfId="143" dataDxfId="142" totalsRowDxfId="141"/>
    <tableColumn id="23" xr3:uid="{49095F9B-039A-4A3A-8C39-AAC3D2D312E0}" name="Column23" headerRowDxfId="140" dataDxfId="139" totalsRowDxfId="138"/>
    <tableColumn id="24" xr3:uid="{DCD89686-CE24-46A5-AAFA-A48450EB4C32}" name="Column24" headerRowDxfId="137" dataDxfId="136" totalsRowDxfId="135"/>
    <tableColumn id="25" xr3:uid="{061A6E74-519E-416D-AE88-864995E119EC}" name="Column25" headerRowDxfId="134" dataDxfId="133" totalsRowDxfId="132"/>
  </tableColumns>
  <tableStyleInfo name="20.TTYT_M.Lay-style" showFirstColumn="1" showLastColumn="1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3" xr:uid="{BFE89C4D-097F-4EAE-B687-45EDDF97C51D}" name="Table_234364" displayName="Table_234364" ref="A406:Y427" headerRowCount="0" headerRowDxfId="131" dataDxfId="130" totalsRowDxfId="129">
  <tableColumns count="25">
    <tableColumn id="1" xr3:uid="{B9B6D27E-2A3D-4A03-9F13-D204A7981E90}" name="Column1" dataDxfId="128"/>
    <tableColumn id="2" xr3:uid="{FB334204-003F-4EB2-AD8E-F867EC15427F}" name="Column2" dataDxfId="127"/>
    <tableColumn id="3" xr3:uid="{65D1A65C-5202-4363-8F9A-02488FED5276}" name="Column3" dataDxfId="126"/>
    <tableColumn id="4" xr3:uid="{1B484537-8CAE-47FD-9991-F1FC6F993C2B}" name="Column4" dataDxfId="125"/>
    <tableColumn id="5" xr3:uid="{D220BEA9-9D5A-418C-AB7A-6157D30EDA9A}" name="Column5" dataDxfId="124"/>
    <tableColumn id="6" xr3:uid="{A63E22C8-A22E-4AB0-83A6-C14C2803598E}" name="Column6" dataDxfId="123"/>
    <tableColumn id="7" xr3:uid="{6AD5721D-215E-4E43-AF94-EC16408A557F}" name="Column7" dataDxfId="122"/>
    <tableColumn id="8" xr3:uid="{4998DB75-A4E1-4D1E-822C-B852FE8467F2}" name="Column8" dataDxfId="121"/>
    <tableColumn id="9" xr3:uid="{364952D6-19C2-45D3-AB05-F9D80B37E78A}" name="Column9" dataDxfId="120"/>
    <tableColumn id="10" xr3:uid="{F719161E-E4EF-4469-933B-726C7B7D105B}" name="Column10" dataDxfId="119"/>
    <tableColumn id="11" xr3:uid="{42AF0B3F-2F1D-4A0B-9EC3-2FA4555FEA3C}" name="Column11" dataDxfId="118"/>
    <tableColumn id="12" xr3:uid="{3535C406-27B9-47C1-B06F-8BA3BE27F426}" name="Column12" dataDxfId="117"/>
    <tableColumn id="13" xr3:uid="{1B613966-8A5A-4FA1-992A-6677EC5BD58A}" name="Column13" dataDxfId="116"/>
    <tableColumn id="14" xr3:uid="{8FD6D4F2-48C3-4910-A88A-63077F0F3A05}" name="Column14" dataDxfId="115"/>
    <tableColumn id="15" xr3:uid="{2734E5AE-E00A-4EA9-A0CD-4B8705BE29AE}" name="Column15" dataDxfId="114"/>
    <tableColumn id="16" xr3:uid="{D5917EFE-F1E9-40F8-8FEE-A8F255802F67}" name="Column16" dataDxfId="113"/>
    <tableColumn id="17" xr3:uid="{40423382-31C2-49FE-A5DC-A6B0C3C7B5B7}" name="Column17" dataDxfId="112"/>
    <tableColumn id="18" xr3:uid="{90BB414B-51E3-47C3-B453-2A12DB772835}" name="Column18" headerRowDxfId="111" dataDxfId="110" totalsRowDxfId="109">
      <calculatedColumnFormula>R407+R408+R409+R410+R411+R412+R413+R414+R415+R416+R417+R418+R419+R420+R421+R422+R423+R424+R425+R426+R427</calculatedColumnFormula>
    </tableColumn>
    <tableColumn id="19" xr3:uid="{926DFB27-BBDA-48C5-BB3B-4911EDEBC005}" name="Column19" headerRowDxfId="108" dataDxfId="107" totalsRowDxfId="106"/>
    <tableColumn id="20" xr3:uid="{CBF27387-1F7B-4328-A46C-9FCF74160BE6}" name="Column20" headerRowDxfId="105" dataDxfId="104" totalsRowDxfId="103">
      <calculatedColumnFormula>T407+T408+T409+T410+T411+T412+T413+T414+T415+T416+T417+T418+T419+T420+T421+T422+T423+T424+T425+T426+T427</calculatedColumnFormula>
    </tableColumn>
    <tableColumn id="21" xr3:uid="{1FFF7760-0D82-43E7-A41B-A060E5870F19}" name="Column21" headerRowDxfId="102" dataDxfId="101" totalsRowDxfId="100"/>
    <tableColumn id="22" xr3:uid="{7369AB77-AFBB-490E-A99E-71D48EF7BCC5}" name="Column22" headerRowDxfId="99" dataDxfId="98" totalsRowDxfId="97"/>
    <tableColumn id="23" xr3:uid="{0A1C86FA-1F35-4F83-90EE-17231D72CF82}" name="Column23" headerRowDxfId="96" dataDxfId="95" totalsRowDxfId="94"/>
    <tableColumn id="24" xr3:uid="{3F735DDF-4DF0-4373-8C6C-7FEAD2AF9EF9}" name="Column24" headerRowDxfId="93" dataDxfId="92" totalsRowDxfId="91"/>
    <tableColumn id="25" xr3:uid="{54CD3F33-3FB0-4FCE-B205-19A773D9A13F}" name="Column25" headerRowDxfId="90" dataDxfId="89" totalsRowDxfId="88"/>
  </tableColumns>
  <tableStyleInfo name="21.TTYT_N.Po-style" showFirstColumn="1" showLastColumn="1" showRowStripes="1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4" xr:uid="{6A7E28A3-3FF5-4131-A360-833C9D999E37}" name="Table_244465" displayName="Table_244465" ref="A428:Y449" headerRowCount="0" headerRowDxfId="87" dataDxfId="86" totalsRowDxfId="85">
  <tableColumns count="25">
    <tableColumn id="1" xr3:uid="{47C839EC-A87E-4486-BD0A-E1A2DB3FB22F}" name="Column1" dataDxfId="84"/>
    <tableColumn id="2" xr3:uid="{9C2CAC90-D563-4E49-9896-A035F20586E3}" name="Column2" dataDxfId="83"/>
    <tableColumn id="3" xr3:uid="{E2545B6F-52E4-4C5E-9817-4B23DE61000C}" name="Column3" dataDxfId="82"/>
    <tableColumn id="4" xr3:uid="{E8F7E575-D14D-4A2A-B556-1D5F5B6FB5E0}" name="Column4" dataDxfId="81"/>
    <tableColumn id="5" xr3:uid="{6CA4A201-286C-4957-AE4D-EF05E24892FC}" name="Column5" dataDxfId="80"/>
    <tableColumn id="6" xr3:uid="{20DBD239-42A3-4B65-8E2C-1814CC0D5F84}" name="Column6" dataDxfId="79"/>
    <tableColumn id="7" xr3:uid="{ECEBEDC2-8C41-4CF7-8890-1DD8A3613046}" name="Column7" dataDxfId="78"/>
    <tableColumn id="8" xr3:uid="{9BF7A788-12DB-47B8-8B95-0C6F41A9E38D}" name="Column8" dataDxfId="77"/>
    <tableColumn id="9" xr3:uid="{78CB0EAC-391C-4CA5-94D0-1BB396319C15}" name="Column9" dataDxfId="76"/>
    <tableColumn id="10" xr3:uid="{F3D83B49-A56B-489B-8C01-A9F41FEC8C8D}" name="Column10" dataDxfId="75"/>
    <tableColumn id="11" xr3:uid="{0E5EAD12-B57D-4500-A3CC-E2E885DC7D9E}" name="Column11" dataDxfId="74"/>
    <tableColumn id="12" xr3:uid="{B62D261D-5816-4B72-933D-C69FE23E3489}" name="Column12" dataDxfId="73"/>
    <tableColumn id="13" xr3:uid="{BE23D4EB-C62A-4888-B8A7-C838D3C0690D}" name="Column13" dataDxfId="72"/>
    <tableColumn id="14" xr3:uid="{5D3C9EE0-D614-4957-82CE-BFC9B5210B07}" name="Column14" dataDxfId="71"/>
    <tableColumn id="15" xr3:uid="{0A24F895-4599-4178-9D4A-BF1FAD832358}" name="Column15" dataDxfId="70"/>
    <tableColumn id="16" xr3:uid="{281FAFAE-061E-4EF2-B7E7-367706F87462}" name="Column16" dataDxfId="69"/>
    <tableColumn id="17" xr3:uid="{09DDBA01-F294-4653-B09C-1A6639FDEEEB}" name="Column17" dataDxfId="68"/>
    <tableColumn id="18" xr3:uid="{0CD6A561-35F1-4443-852F-81BACB45AA34}" name="Column18" headerRowDxfId="67" dataDxfId="66" totalsRowDxfId="65">
      <calculatedColumnFormula>R429+R430+R431+R432+R433+R434+R435+R436+R437+R438+R439+R440+R441+R442+R443+R444+R445+R446+R447+R448+R449</calculatedColumnFormula>
    </tableColumn>
    <tableColumn id="19" xr3:uid="{0AEC267C-C93F-499E-AF06-F0E014DC464B}" name="Column19" headerRowDxfId="64" dataDxfId="63" totalsRowDxfId="62"/>
    <tableColumn id="20" xr3:uid="{89F2B593-FC5B-4348-828C-8BA02115AC2F}" name="Column20" headerRowDxfId="61" dataDxfId="60" totalsRowDxfId="59">
      <calculatedColumnFormula>T429+T430+T431+T432+T433+T434+T435+T436+T437+T438+T439+T440+T441+T442+T443+T444+T445+T446+T447+T448+T449</calculatedColumnFormula>
    </tableColumn>
    <tableColumn id="21" xr3:uid="{F916EE3A-BBEC-4672-8179-F93243C7E282}" name="Column21" headerRowDxfId="58" dataDxfId="57" totalsRowDxfId="56"/>
    <tableColumn id="22" xr3:uid="{03EFB359-2C2A-4B71-811A-785A60B072E6}" name="Column22" headerRowDxfId="55" dataDxfId="54" totalsRowDxfId="53"/>
    <tableColumn id="23" xr3:uid="{4ADAF768-D97C-45A3-8BB5-4D7428F5664F}" name="Column23" headerRowDxfId="52" dataDxfId="51" totalsRowDxfId="50"/>
    <tableColumn id="24" xr3:uid="{9F531F1F-0A59-4EE8-81D5-D05644470F4B}" name="Column24" headerRowDxfId="49" dataDxfId="48" totalsRowDxfId="47"/>
    <tableColumn id="25" xr3:uid="{B3AC4CBB-5C5A-418D-8C87-26667AD621C0}" name="Column25" headerRowDxfId="46" dataDxfId="45" totalsRowDxfId="44"/>
  </tableColumns>
  <tableStyleInfo name="22.TTYT_M.Nhe-style" showFirstColumn="1" showLastColumn="1" showRowStripes="1" showColumnStripes="0"/>
</table>
</file>

<file path=xl/tables/table2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5" xr:uid="{8AD2D190-93B0-48EF-A51D-AC8145E7C30F}" name="Table_54566" displayName="Table_54566" ref="A450:Y471" headerRowCount="0" headerRowDxfId="43" dataDxfId="42" totalsRowDxfId="41">
  <tableColumns count="25">
    <tableColumn id="1" xr3:uid="{1CC478A8-4404-4DB3-9A61-7E30CEAB3DA0}" name="Column1" dataDxfId="40"/>
    <tableColumn id="2" xr3:uid="{67B5EB42-C9F4-426F-BA99-3F3B3D88679F}" name="Column2" dataDxfId="39"/>
    <tableColumn id="3" xr3:uid="{0A1082E5-1687-4FC6-9E44-6C9C1E6B1AA5}" name="Column3" dataDxfId="38"/>
    <tableColumn id="4" xr3:uid="{E684F77A-DF75-4469-A04C-DD94A1F98E6E}" name="Column4" dataDxfId="37"/>
    <tableColumn id="5" xr3:uid="{1132B0E2-3FBF-4989-A505-F16B7616887E}" name="Column5" dataDxfId="36"/>
    <tableColumn id="6" xr3:uid="{CE7012F7-034B-479D-AE58-B7310BAF7012}" name="Column6" dataDxfId="35"/>
    <tableColumn id="7" xr3:uid="{1E930D1F-037C-4948-A7D4-DA5C130EFB18}" name="Column7" dataDxfId="34"/>
    <tableColumn id="8" xr3:uid="{C25B0D4F-7B4F-41A4-9E44-F1FD0B84A427}" name="Column8" dataDxfId="33"/>
    <tableColumn id="9" xr3:uid="{F205A236-3BAE-46D7-9B68-21562E641C0C}" name="Column9" dataDxfId="32"/>
    <tableColumn id="10" xr3:uid="{96388776-A5FD-4F44-8EC0-196E5FCB1E36}" name="Column10" dataDxfId="31"/>
    <tableColumn id="11" xr3:uid="{B0EBEA86-4717-432E-9E15-51E55F3667A7}" name="Column11" dataDxfId="30"/>
    <tableColumn id="12" xr3:uid="{E38BC755-FB25-49A4-B3A6-CE632DB5E21C}" name="Column12" dataDxfId="29"/>
    <tableColumn id="13" xr3:uid="{BE5565B7-AB56-4C7A-9E9D-704B9BFC5377}" name="Column13" dataDxfId="28"/>
    <tableColumn id="14" xr3:uid="{C4B06109-8EFD-48B9-B4E8-140A9269396C}" name="Column14" dataDxfId="27"/>
    <tableColumn id="15" xr3:uid="{11A017E1-BEF1-4193-81C7-2F18BBE66294}" name="Column15" dataDxfId="26"/>
    <tableColumn id="16" xr3:uid="{789ECB84-0212-4B92-AFD8-51B9A9B2B7D3}" name="Column16" dataDxfId="25"/>
    <tableColumn id="17" xr3:uid="{067E27E8-C3BF-4340-88FB-84E628C8DD7C}" name="Column17" dataDxfId="24"/>
    <tableColumn id="18" xr3:uid="{93309486-6F84-4CFE-8F07-19309393F19B}" name="Column18" headerRowDxfId="23" dataDxfId="22" totalsRowDxfId="21">
      <calculatedColumnFormula>R451+R452+R453+R454+R455+R456+R457+R458+R459+R460+R461+R462+R463+R464+R465+R466+R467+R468+R469+R470+R471</calculatedColumnFormula>
    </tableColumn>
    <tableColumn id="19" xr3:uid="{BBE7CD17-33D4-42F9-A122-E97267A5FEB6}" name="Column19" headerRowDxfId="20" dataDxfId="19" totalsRowDxfId="18"/>
    <tableColumn id="20" xr3:uid="{4AAEE4EC-7068-489D-9555-A65E5EA5B064}" name="Column20" headerRowDxfId="17" dataDxfId="16" totalsRowDxfId="15">
      <calculatedColumnFormula>T451+T452+T453+T454+T455+T456+T457+T458+T459+T460+T461+T462+T463+T464+T465+T466+T467+T468+T469+T470+T471</calculatedColumnFormula>
    </tableColumn>
    <tableColumn id="21" xr3:uid="{53B70A52-5A14-4FAB-B02B-04E5DB5BDCDD}" name="Column21" headerRowDxfId="14" dataDxfId="13" totalsRowDxfId="12"/>
    <tableColumn id="22" xr3:uid="{EDEBD9FD-FCF8-4A77-840B-7365EDC6CEDE}" name="Column22" headerRowDxfId="11" dataDxfId="10" totalsRowDxfId="9"/>
    <tableColumn id="23" xr3:uid="{FE422DE6-2937-4CC5-8C25-CFA2F15FE50F}" name="Column23" headerRowDxfId="8" dataDxfId="7" totalsRowDxfId="6"/>
    <tableColumn id="24" xr3:uid="{F4B8E969-0020-4944-8272-1A8A0BE31F9A}" name="Column24" headerRowDxfId="5" dataDxfId="4" totalsRowDxfId="3"/>
    <tableColumn id="25" xr3:uid="{042B3905-31DD-4DB0-938F-D29313F7DE6E}" name="Column25" headerRowDxfId="2" dataDxfId="1" totalsRowDxfId="0"/>
  </tableColumns>
  <tableStyleInfo name="3.Trường CĐY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Times New Roman"/>
        <a:ea typeface="Times New Roman"/>
        <a:cs typeface="Times New Roman"/>
      </a:majorFont>
      <a:minorFont>
        <a:latin typeface="Times New Roman"/>
        <a:ea typeface="Times New Roma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table" Target="../tables/table6.xml"/><Relationship Id="rId13" Type="http://schemas.openxmlformats.org/officeDocument/2006/relationships/table" Target="../tables/table11.xml"/><Relationship Id="rId18" Type="http://schemas.openxmlformats.org/officeDocument/2006/relationships/table" Target="../tables/table16.xml"/><Relationship Id="rId3" Type="http://schemas.openxmlformats.org/officeDocument/2006/relationships/table" Target="../tables/table1.xml"/><Relationship Id="rId21" Type="http://schemas.openxmlformats.org/officeDocument/2006/relationships/table" Target="../tables/table19.xml"/><Relationship Id="rId7" Type="http://schemas.openxmlformats.org/officeDocument/2006/relationships/table" Target="../tables/table5.xml"/><Relationship Id="rId12" Type="http://schemas.openxmlformats.org/officeDocument/2006/relationships/table" Target="../tables/table10.xml"/><Relationship Id="rId17" Type="http://schemas.openxmlformats.org/officeDocument/2006/relationships/table" Target="../tables/table15.xml"/><Relationship Id="rId2" Type="http://schemas.openxmlformats.org/officeDocument/2006/relationships/drawing" Target="../drawings/drawing1.xml"/><Relationship Id="rId16" Type="http://schemas.openxmlformats.org/officeDocument/2006/relationships/table" Target="../tables/table14.xml"/><Relationship Id="rId20" Type="http://schemas.openxmlformats.org/officeDocument/2006/relationships/table" Target="../tables/table18.x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4.xml"/><Relationship Id="rId11" Type="http://schemas.openxmlformats.org/officeDocument/2006/relationships/table" Target="../tables/table9.xml"/><Relationship Id="rId5" Type="http://schemas.openxmlformats.org/officeDocument/2006/relationships/table" Target="../tables/table3.xml"/><Relationship Id="rId15" Type="http://schemas.openxmlformats.org/officeDocument/2006/relationships/table" Target="../tables/table13.xml"/><Relationship Id="rId23" Type="http://schemas.openxmlformats.org/officeDocument/2006/relationships/table" Target="../tables/table21.xml"/><Relationship Id="rId10" Type="http://schemas.openxmlformats.org/officeDocument/2006/relationships/table" Target="../tables/table8.xml"/><Relationship Id="rId19" Type="http://schemas.openxmlformats.org/officeDocument/2006/relationships/table" Target="../tables/table17.xml"/><Relationship Id="rId4" Type="http://schemas.openxmlformats.org/officeDocument/2006/relationships/table" Target="../tables/table2.xml"/><Relationship Id="rId9" Type="http://schemas.openxmlformats.org/officeDocument/2006/relationships/table" Target="../tables/table7.xml"/><Relationship Id="rId14" Type="http://schemas.openxmlformats.org/officeDocument/2006/relationships/table" Target="../tables/table12.xml"/><Relationship Id="rId22" Type="http://schemas.openxmlformats.org/officeDocument/2006/relationships/table" Target="../tables/table20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88EEF3-A3CB-4BA3-B3FF-904449BE0250}">
  <dimension ref="A1:Z471"/>
  <sheetViews>
    <sheetView zoomScale="80" zoomScaleNormal="80" workbookViewId="0">
      <selection activeCell="A4" sqref="A4:Y4"/>
    </sheetView>
  </sheetViews>
  <sheetFormatPr defaultColWidth="11.25" defaultRowHeight="15" customHeight="1"/>
  <cols>
    <col min="1" max="1" width="6.875" style="29" customWidth="1"/>
    <col min="2" max="2" width="32.375" customWidth="1"/>
    <col min="3" max="3" width="7.625" customWidth="1"/>
    <col min="4" max="4" width="6.625" customWidth="1"/>
    <col min="5" max="5" width="6.625" style="25" customWidth="1"/>
    <col min="6" max="16" width="6.625" customWidth="1"/>
    <col min="17" max="19" width="6.75" style="53" customWidth="1"/>
    <col min="20" max="20" width="6.75" style="58" customWidth="1"/>
    <col min="21" max="24" width="6.75" style="53" customWidth="1"/>
    <col min="25" max="25" width="5.5" style="53" customWidth="1"/>
    <col min="26" max="26" width="9" customWidth="1"/>
  </cols>
  <sheetData>
    <row r="1" spans="1:26" s="269" customFormat="1" ht="15.75">
      <c r="A1" s="285" t="s">
        <v>0</v>
      </c>
      <c r="B1" s="285"/>
      <c r="C1" s="265"/>
      <c r="D1" s="266"/>
      <c r="E1" s="267"/>
      <c r="F1" s="268"/>
      <c r="G1" s="268"/>
      <c r="I1" s="270"/>
      <c r="J1" s="265"/>
      <c r="K1" s="285" t="s">
        <v>1</v>
      </c>
      <c r="L1" s="285"/>
      <c r="M1" s="285"/>
      <c r="N1" s="285"/>
      <c r="O1" s="285"/>
      <c r="P1" s="285"/>
      <c r="Q1" s="285"/>
      <c r="R1" s="285"/>
      <c r="S1" s="285"/>
      <c r="T1" s="285"/>
      <c r="U1" s="285"/>
      <c r="V1" s="285"/>
      <c r="W1" s="285"/>
      <c r="X1" s="285"/>
      <c r="Y1" s="285"/>
      <c r="Z1" s="271"/>
    </row>
    <row r="2" spans="1:26" s="269" customFormat="1" ht="15.75">
      <c r="A2" s="285" t="s">
        <v>2</v>
      </c>
      <c r="B2" s="285"/>
      <c r="C2" s="265"/>
      <c r="D2" s="272"/>
      <c r="E2" s="267"/>
      <c r="F2" s="268"/>
      <c r="G2" s="268"/>
      <c r="I2" s="270"/>
      <c r="J2" s="265"/>
      <c r="K2" s="285" t="s">
        <v>3</v>
      </c>
      <c r="L2" s="285"/>
      <c r="M2" s="285"/>
      <c r="N2" s="285"/>
      <c r="O2" s="285"/>
      <c r="P2" s="285"/>
      <c r="Q2" s="285"/>
      <c r="R2" s="285"/>
      <c r="S2" s="285"/>
      <c r="T2" s="285"/>
      <c r="U2" s="285"/>
      <c r="V2" s="285"/>
      <c r="W2" s="285"/>
      <c r="X2" s="285"/>
      <c r="Y2" s="285"/>
      <c r="Z2" s="271"/>
    </row>
    <row r="3" spans="1:26" ht="32.25" customHeight="1">
      <c r="A3" s="286" t="s">
        <v>4</v>
      </c>
      <c r="B3" s="286"/>
      <c r="C3" s="286"/>
      <c r="D3" s="286"/>
      <c r="E3" s="286"/>
      <c r="F3" s="286"/>
      <c r="G3" s="286"/>
      <c r="H3" s="286"/>
      <c r="I3" s="286"/>
      <c r="J3" s="286"/>
      <c r="K3" s="286"/>
      <c r="L3" s="286"/>
      <c r="M3" s="286"/>
      <c r="N3" s="286"/>
      <c r="O3" s="286"/>
      <c r="P3" s="286"/>
      <c r="Q3" s="286"/>
      <c r="R3" s="286"/>
      <c r="S3" s="286"/>
      <c r="T3" s="286"/>
      <c r="U3" s="286"/>
      <c r="V3" s="286"/>
      <c r="W3" s="286"/>
      <c r="X3" s="52"/>
      <c r="Y3" s="52"/>
      <c r="Z3" s="1"/>
    </row>
    <row r="4" spans="1:26" ht="32.25" customHeight="1">
      <c r="A4" s="273" t="s">
        <v>812</v>
      </c>
      <c r="B4" s="274"/>
      <c r="C4" s="274"/>
      <c r="D4" s="274"/>
      <c r="E4" s="274"/>
      <c r="F4" s="274"/>
      <c r="G4" s="274"/>
      <c r="H4" s="274"/>
      <c r="I4" s="274"/>
      <c r="J4" s="274"/>
      <c r="K4" s="274"/>
      <c r="L4" s="274"/>
      <c r="M4" s="274"/>
      <c r="N4" s="274"/>
      <c r="O4" s="274"/>
      <c r="P4" s="274"/>
      <c r="Q4" s="274"/>
      <c r="R4" s="274"/>
      <c r="S4" s="274"/>
      <c r="T4" s="274"/>
      <c r="U4" s="274"/>
      <c r="V4" s="274"/>
      <c r="W4" s="274"/>
      <c r="X4" s="274"/>
      <c r="Y4" s="274"/>
      <c r="Z4" s="12"/>
    </row>
    <row r="5" spans="1:26" ht="28.5" customHeight="1">
      <c r="A5" s="43"/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9"/>
      <c r="R5" s="49"/>
      <c r="S5" s="49"/>
      <c r="T5" s="49"/>
      <c r="U5" s="49"/>
      <c r="V5" s="276" t="s">
        <v>796</v>
      </c>
      <c r="W5" s="277"/>
      <c r="X5" s="277"/>
      <c r="Y5" s="277"/>
      <c r="Z5" s="12"/>
    </row>
    <row r="6" spans="1:26" ht="30" customHeight="1">
      <c r="A6" s="275" t="s">
        <v>5</v>
      </c>
      <c r="B6" s="275" t="s">
        <v>6</v>
      </c>
      <c r="C6" s="275" t="s">
        <v>7</v>
      </c>
      <c r="D6" s="275" t="s">
        <v>8</v>
      </c>
      <c r="E6" s="275"/>
      <c r="F6" s="275"/>
      <c r="G6" s="275"/>
      <c r="H6" s="275"/>
      <c r="I6" s="275"/>
      <c r="J6" s="275"/>
      <c r="K6" s="275" t="s">
        <v>9</v>
      </c>
      <c r="L6" s="275"/>
      <c r="M6" s="275"/>
      <c r="N6" s="275"/>
      <c r="O6" s="275"/>
      <c r="P6" s="275"/>
      <c r="Q6" s="282" t="s">
        <v>80</v>
      </c>
      <c r="R6" s="282"/>
      <c r="S6" s="282"/>
      <c r="T6" s="282"/>
      <c r="U6" s="282"/>
      <c r="V6" s="282"/>
      <c r="W6" s="282"/>
      <c r="X6" s="282"/>
      <c r="Y6" s="278" t="s">
        <v>10</v>
      </c>
      <c r="Z6" s="12"/>
    </row>
    <row r="7" spans="1:26" ht="41.25" customHeight="1">
      <c r="A7" s="275"/>
      <c r="B7" s="275"/>
      <c r="C7" s="275"/>
      <c r="D7" s="283" t="s">
        <v>11</v>
      </c>
      <c r="E7" s="284" t="s">
        <v>59</v>
      </c>
      <c r="F7" s="275" t="s">
        <v>12</v>
      </c>
      <c r="G7" s="275" t="s">
        <v>13</v>
      </c>
      <c r="H7" s="275" t="s">
        <v>14</v>
      </c>
      <c r="I7" s="275" t="s">
        <v>15</v>
      </c>
      <c r="J7" s="275" t="s">
        <v>16</v>
      </c>
      <c r="K7" s="283" t="s">
        <v>17</v>
      </c>
      <c r="L7" s="275" t="s">
        <v>59</v>
      </c>
      <c r="M7" s="275" t="s">
        <v>12</v>
      </c>
      <c r="N7" s="275" t="s">
        <v>13</v>
      </c>
      <c r="O7" s="275" t="s">
        <v>14</v>
      </c>
      <c r="P7" s="275" t="s">
        <v>15</v>
      </c>
      <c r="Q7" s="281" t="s">
        <v>83</v>
      </c>
      <c r="R7" s="281"/>
      <c r="S7" s="281" t="s">
        <v>84</v>
      </c>
      <c r="T7" s="281"/>
      <c r="U7" s="281" t="s">
        <v>85</v>
      </c>
      <c r="V7" s="281"/>
      <c r="W7" s="281" t="s">
        <v>86</v>
      </c>
      <c r="X7" s="281"/>
      <c r="Y7" s="279"/>
      <c r="Z7" s="1"/>
    </row>
    <row r="8" spans="1:26" ht="75" customHeight="1">
      <c r="A8" s="275"/>
      <c r="B8" s="275"/>
      <c r="C8" s="275"/>
      <c r="D8" s="283"/>
      <c r="E8" s="284"/>
      <c r="F8" s="275"/>
      <c r="G8" s="275"/>
      <c r="H8" s="275"/>
      <c r="I8" s="275"/>
      <c r="J8" s="275"/>
      <c r="K8" s="283"/>
      <c r="L8" s="275"/>
      <c r="M8" s="275"/>
      <c r="N8" s="275"/>
      <c r="O8" s="275"/>
      <c r="P8" s="275"/>
      <c r="Q8" s="50" t="s">
        <v>82</v>
      </c>
      <c r="R8" s="50" t="s">
        <v>81</v>
      </c>
      <c r="S8" s="50" t="s">
        <v>82</v>
      </c>
      <c r="T8" s="50" t="s">
        <v>81</v>
      </c>
      <c r="U8" s="50" t="s">
        <v>82</v>
      </c>
      <c r="V8" s="50" t="s">
        <v>81</v>
      </c>
      <c r="W8" s="50" t="s">
        <v>82</v>
      </c>
      <c r="X8" s="50" t="s">
        <v>81</v>
      </c>
      <c r="Y8" s="280"/>
      <c r="Z8" s="1"/>
    </row>
    <row r="9" spans="1:26" ht="21" customHeight="1">
      <c r="A9" s="14">
        <v>1</v>
      </c>
      <c r="B9" s="14">
        <v>2</v>
      </c>
      <c r="C9" s="14">
        <v>4</v>
      </c>
      <c r="D9" s="13">
        <v>5</v>
      </c>
      <c r="E9" s="44">
        <v>6</v>
      </c>
      <c r="F9" s="14">
        <v>7</v>
      </c>
      <c r="G9" s="14">
        <v>8</v>
      </c>
      <c r="H9" s="14">
        <v>9</v>
      </c>
      <c r="I9" s="14">
        <v>10</v>
      </c>
      <c r="J9" s="14">
        <v>11</v>
      </c>
      <c r="K9" s="13">
        <v>12</v>
      </c>
      <c r="L9" s="14">
        <v>13</v>
      </c>
      <c r="M9" s="14">
        <v>14</v>
      </c>
      <c r="N9" s="14">
        <v>15</v>
      </c>
      <c r="O9" s="14">
        <v>16</v>
      </c>
      <c r="P9" s="45">
        <v>17</v>
      </c>
      <c r="Q9" s="68">
        <v>18</v>
      </c>
      <c r="R9" s="51">
        <v>19</v>
      </c>
      <c r="S9" s="68">
        <v>20</v>
      </c>
      <c r="T9" s="51">
        <v>21</v>
      </c>
      <c r="U9" s="68">
        <v>22</v>
      </c>
      <c r="V9" s="51">
        <v>23</v>
      </c>
      <c r="W9" s="68">
        <v>24</v>
      </c>
      <c r="X9" s="51">
        <v>25</v>
      </c>
      <c r="Y9" s="68">
        <v>26</v>
      </c>
      <c r="Z9" s="2"/>
    </row>
    <row r="10" spans="1:26" s="30" customFormat="1" ht="26.25" customHeight="1">
      <c r="A10" s="3"/>
      <c r="B10" s="18" t="s">
        <v>2</v>
      </c>
      <c r="C10" s="4">
        <f t="shared" ref="C10:P10" si="0">SUM(C11:C31)</f>
        <v>3297</v>
      </c>
      <c r="D10" s="4">
        <f t="shared" si="0"/>
        <v>3050</v>
      </c>
      <c r="E10" s="59">
        <f>SUM(E11:E31)</f>
        <v>100</v>
      </c>
      <c r="F10" s="4">
        <f t="shared" si="0"/>
        <v>0</v>
      </c>
      <c r="G10" s="4">
        <f t="shared" si="0"/>
        <v>67</v>
      </c>
      <c r="H10" s="4">
        <f t="shared" si="0"/>
        <v>1529</v>
      </c>
      <c r="I10" s="4">
        <f t="shared" si="0"/>
        <v>1448</v>
      </c>
      <c r="J10" s="4">
        <f t="shared" si="0"/>
        <v>6</v>
      </c>
      <c r="K10" s="4">
        <f t="shared" si="0"/>
        <v>3297</v>
      </c>
      <c r="L10" s="59">
        <f>SUM(L11:L31)</f>
        <v>99.999999999999986</v>
      </c>
      <c r="M10" s="4">
        <f t="shared" si="0"/>
        <v>19</v>
      </c>
      <c r="N10" s="4">
        <f t="shared" si="0"/>
        <v>227</v>
      </c>
      <c r="O10" s="4">
        <f t="shared" si="0"/>
        <v>1884</v>
      </c>
      <c r="P10" s="4">
        <f t="shared" si="0"/>
        <v>1167</v>
      </c>
      <c r="Q10" s="251">
        <f t="shared" ref="Q10" si="1">Q11+Q12+Q13+Q14+Q15+Q16+Q17+Q18+Q19+Q20+Q21+Q22+Q23+Q24+Q25+Q26+Q27+Q28+Q29+Q30+Q31</f>
        <v>19</v>
      </c>
      <c r="R10" s="251">
        <f t="shared" ref="R10" si="2">R11+R12+R13+R14+R15+R16+R17+R18+R19+R20+R21+R22+R23+R24+R25+R26+R27+R28+R29+R30+R31</f>
        <v>0</v>
      </c>
      <c r="S10" s="251">
        <f t="shared" ref="S10" si="3">S11+S12+S13+S14+S15+S16+S17+S18+S19+S20+S21+S22+S23+S24+S25+S26+S27+S28+S29+S30+S31</f>
        <v>179</v>
      </c>
      <c r="T10" s="251">
        <f t="shared" ref="T10:U10" si="4">T11+T12+T13+T14+T15+T16+T17+T18+T19+T20+T21+T22+T23+T24+T25+T26+T27+T28+T29+T30+T31</f>
        <v>0</v>
      </c>
      <c r="U10" s="251">
        <f t="shared" si="4"/>
        <v>551</v>
      </c>
      <c r="V10" s="251">
        <f>V11+V12+V13+V14+V15+V16+V17+V18+V19+V20+V21+V22+V23+V24+V25+V26+V27+V28+V29+V30+V31</f>
        <v>184</v>
      </c>
      <c r="W10" s="251">
        <f t="shared" ref="W10:X10" si="5">W11+W12+W13+W14+W15+W16+W17+W18+W19+W20+W21+W22+W23+W24+W25+W26+W27+W28+W29+W30+W31</f>
        <v>209</v>
      </c>
      <c r="X10" s="251">
        <f t="shared" si="5"/>
        <v>4</v>
      </c>
      <c r="Y10" s="252"/>
      <c r="Z10" s="46"/>
    </row>
    <row r="11" spans="1:26" s="30" customFormat="1" ht="26.25" customHeight="1">
      <c r="A11" s="32">
        <v>1</v>
      </c>
      <c r="B11" s="33" t="s">
        <v>18</v>
      </c>
      <c r="C11" s="34">
        <f t="shared" ref="C11" si="6">C33+C55+C77+C99+C121+C143+C165+C187+C209+C231+C253+C275+C297+C319+C341+C363+C385+C407+C429+C451</f>
        <v>808</v>
      </c>
      <c r="D11" s="264">
        <f t="shared" ref="D11" si="7">D33+D55+D77+D99+D121+D143+D165+D187+D209+D231+D253+D275+D297+D319+D341+D363+D385+D407+D429+D451</f>
        <v>714</v>
      </c>
      <c r="E11" s="34">
        <f>Table_246[[#This Row],[Column4]]/D10*100</f>
        <v>23.409836065573771</v>
      </c>
      <c r="F11" s="34">
        <f>F33+F55+F77+F99+F121+F143+F165+F187+F209+F231+F253+F275+F297+F319+F341+F363+F385+F407+F429+F451</f>
        <v>0</v>
      </c>
      <c r="G11" s="34">
        <f t="shared" ref="G11:X11" si="8">G33+G55+G77+G99+G121+G143+G165+G187+G209+G231+G253+G275+G297+G319+G341+G363+G385+G407+G429+G451</f>
        <v>59</v>
      </c>
      <c r="H11" s="34">
        <f t="shared" si="8"/>
        <v>655</v>
      </c>
      <c r="I11" s="34">
        <f t="shared" si="8"/>
        <v>0</v>
      </c>
      <c r="J11" s="34">
        <f t="shared" si="8"/>
        <v>0</v>
      </c>
      <c r="K11" s="264">
        <f t="shared" si="8"/>
        <v>808</v>
      </c>
      <c r="L11" s="34">
        <f>Table_246[[#This Row],[Column11]]/K10*100</f>
        <v>24.50712769184107</v>
      </c>
      <c r="M11" s="34">
        <f t="shared" si="8"/>
        <v>17</v>
      </c>
      <c r="N11" s="34">
        <f t="shared" si="8"/>
        <v>157</v>
      </c>
      <c r="O11" s="34">
        <f t="shared" si="8"/>
        <v>634</v>
      </c>
      <c r="P11" s="34">
        <f t="shared" si="8"/>
        <v>0</v>
      </c>
      <c r="Q11" s="106">
        <f t="shared" si="8"/>
        <v>17</v>
      </c>
      <c r="R11" s="106">
        <f t="shared" si="8"/>
        <v>0</v>
      </c>
      <c r="S11" s="106">
        <f t="shared" si="8"/>
        <v>115</v>
      </c>
      <c r="T11" s="106">
        <f t="shared" si="8"/>
        <v>0</v>
      </c>
      <c r="U11" s="106">
        <f t="shared" si="8"/>
        <v>95</v>
      </c>
      <c r="V11" s="106">
        <f t="shared" si="8"/>
        <v>0</v>
      </c>
      <c r="W11" s="106">
        <f t="shared" si="8"/>
        <v>0</v>
      </c>
      <c r="X11" s="106">
        <f t="shared" si="8"/>
        <v>0</v>
      </c>
      <c r="Y11" s="107"/>
      <c r="Z11" s="46"/>
    </row>
    <row r="12" spans="1:26" s="30" customFormat="1" ht="26.25" customHeight="1">
      <c r="A12" s="35">
        <v>2</v>
      </c>
      <c r="B12" s="36" t="s">
        <v>19</v>
      </c>
      <c r="C12" s="34">
        <f t="shared" ref="C12" si="9">C34+C56+C78+C100+C122+C144+C166+C188+C210+C232+C254+C276+C298+C320+C342+C364+C386+C408+C430+C452</f>
        <v>27</v>
      </c>
      <c r="D12" s="264">
        <f t="shared" ref="D12" si="10">D34+D56+D78+D100+D122+D144+D166+D188+D210+D232+D254+D276+D298+D320+D342+D364+D386+D408+D430+D452</f>
        <v>27</v>
      </c>
      <c r="E12" s="37">
        <f>Table_246[[#This Row],[Column4]]/D10*100</f>
        <v>0.88524590163934425</v>
      </c>
      <c r="F12" s="34">
        <f t="shared" ref="F12:K31" si="11">F34+F56+F78+F100+F122+F144+F166+F188+F210+F232+F254+F276+F298+F320+F342+F364+F386+F408+F430+F452</f>
        <v>0</v>
      </c>
      <c r="G12" s="34">
        <f t="shared" si="11"/>
        <v>4</v>
      </c>
      <c r="H12" s="34">
        <f t="shared" si="11"/>
        <v>23</v>
      </c>
      <c r="I12" s="34">
        <f t="shared" si="11"/>
        <v>0</v>
      </c>
      <c r="J12" s="34">
        <f t="shared" si="11"/>
        <v>0</v>
      </c>
      <c r="K12" s="264">
        <f t="shared" si="11"/>
        <v>27</v>
      </c>
      <c r="L12" s="37">
        <f>Table_246[[#This Row],[Column11]]/K10*100</f>
        <v>0.81892629663330307</v>
      </c>
      <c r="M12" s="34">
        <f t="shared" ref="M12:X12" si="12">M34+M56+M78+M100+M122+M144+M166+M188+M210+M232+M254+M276+M298+M320+M342+M364+M386+M408+M430+M452</f>
        <v>1</v>
      </c>
      <c r="N12" s="34">
        <f t="shared" si="12"/>
        <v>5</v>
      </c>
      <c r="O12" s="34">
        <f t="shared" si="12"/>
        <v>21</v>
      </c>
      <c r="P12" s="34">
        <f t="shared" si="12"/>
        <v>0</v>
      </c>
      <c r="Q12" s="106">
        <f t="shared" si="12"/>
        <v>1</v>
      </c>
      <c r="R12" s="106">
        <f t="shared" si="12"/>
        <v>0</v>
      </c>
      <c r="S12" s="106">
        <f t="shared" si="12"/>
        <v>2</v>
      </c>
      <c r="T12" s="106">
        <f t="shared" si="12"/>
        <v>0</v>
      </c>
      <c r="U12" s="106">
        <f t="shared" si="12"/>
        <v>1</v>
      </c>
      <c r="V12" s="106">
        <f t="shared" si="12"/>
        <v>0</v>
      </c>
      <c r="W12" s="106">
        <f t="shared" si="12"/>
        <v>0</v>
      </c>
      <c r="X12" s="106">
        <f t="shared" si="12"/>
        <v>0</v>
      </c>
      <c r="Y12" s="107"/>
      <c r="Z12" s="46"/>
    </row>
    <row r="13" spans="1:26" s="30" customFormat="1" ht="26.25" customHeight="1">
      <c r="A13" s="35">
        <v>3</v>
      </c>
      <c r="B13" s="36" t="s">
        <v>20</v>
      </c>
      <c r="C13" s="34">
        <f t="shared" ref="C13" si="13">C35+C57+C79+C101+C123+C145+C167+C189+C211+C233+C255+C277+C299+C321+C343+C365+C387+C409+C431+C453</f>
        <v>178</v>
      </c>
      <c r="D13" s="264">
        <f t="shared" ref="D13" si="14">D35+D57+D79+D101+D123+D145+D167+D189+D211+D233+D255+D277+D299+D321+D343+D365+D387+D409+D431+D453</f>
        <v>161</v>
      </c>
      <c r="E13" s="37">
        <f>Table_246[[#This Row],[Column4]]/D10*100</f>
        <v>5.278688524590164</v>
      </c>
      <c r="F13" s="34">
        <f t="shared" si="11"/>
        <v>0</v>
      </c>
      <c r="G13" s="34">
        <f t="shared" si="11"/>
        <v>0</v>
      </c>
      <c r="H13" s="34">
        <f t="shared" si="11"/>
        <v>161</v>
      </c>
      <c r="I13" s="34">
        <f t="shared" si="11"/>
        <v>0</v>
      </c>
      <c r="J13" s="34">
        <f t="shared" si="11"/>
        <v>0</v>
      </c>
      <c r="K13" s="264">
        <f t="shared" si="11"/>
        <v>178</v>
      </c>
      <c r="L13" s="37">
        <f>Table_246[[#This Row],[Column11]]/K10*100</f>
        <v>5.3988474370639983</v>
      </c>
      <c r="M13" s="34">
        <f t="shared" ref="M13:V13" si="15">M35+M57+M79+M101+M123+M145+M167+M189+M211+M233+M255+M277+M299+M321+M343+M365+M387+M409+M431+M453</f>
        <v>0</v>
      </c>
      <c r="N13" s="34">
        <f t="shared" si="15"/>
        <v>13</v>
      </c>
      <c r="O13" s="34">
        <f t="shared" si="15"/>
        <v>165</v>
      </c>
      <c r="P13" s="34">
        <f t="shared" si="15"/>
        <v>0</v>
      </c>
      <c r="Q13" s="106">
        <f t="shared" si="15"/>
        <v>0</v>
      </c>
      <c r="R13" s="106">
        <f t="shared" si="15"/>
        <v>0</v>
      </c>
      <c r="S13" s="106">
        <f t="shared" si="15"/>
        <v>13</v>
      </c>
      <c r="T13" s="106">
        <f t="shared" si="15"/>
        <v>0</v>
      </c>
      <c r="U13" s="106">
        <f t="shared" si="15"/>
        <v>24</v>
      </c>
      <c r="V13" s="106">
        <f t="shared" si="15"/>
        <v>0</v>
      </c>
      <c r="W13" s="106">
        <f t="shared" ref="W13:X13" si="16">W35+W57+W79+W101+W123+W145+W167+W189+W211+W233+W255+W277+W299+W321+W343+W365+W387+W409+W431+W453</f>
        <v>15</v>
      </c>
      <c r="X13" s="106">
        <f t="shared" si="16"/>
        <v>0</v>
      </c>
      <c r="Y13" s="107"/>
      <c r="Z13" s="46"/>
    </row>
    <row r="14" spans="1:26" s="30" customFormat="1" ht="26.25" customHeight="1">
      <c r="A14" s="32">
        <v>4</v>
      </c>
      <c r="B14" s="36" t="s">
        <v>21</v>
      </c>
      <c r="C14" s="34">
        <f t="shared" ref="C14" si="17">C36+C58+C80+C102+C124+C146+C168+C190+C212+C234+C256+C278+C300+C322+C344+C366+C388+C410+C432+C454</f>
        <v>878</v>
      </c>
      <c r="D14" s="264">
        <f t="shared" ref="D14" si="18">D36+D58+D80+D102+D124+D146+D168+D190+D212+D234+D256+D278+D300+D322+D344+D366+D388+D410+D432+D454</f>
        <v>816</v>
      </c>
      <c r="E14" s="37">
        <f>Table_246[[#This Row],[Column4]]/D10*100</f>
        <v>26.754098360655735</v>
      </c>
      <c r="F14" s="34">
        <f t="shared" si="11"/>
        <v>0</v>
      </c>
      <c r="G14" s="34">
        <f t="shared" si="11"/>
        <v>0</v>
      </c>
      <c r="H14" s="34">
        <f t="shared" si="11"/>
        <v>233</v>
      </c>
      <c r="I14" s="34">
        <f t="shared" si="11"/>
        <v>583</v>
      </c>
      <c r="J14" s="34">
        <f t="shared" si="11"/>
        <v>0</v>
      </c>
      <c r="K14" s="264">
        <f t="shared" si="11"/>
        <v>878</v>
      </c>
      <c r="L14" s="37">
        <f>Table_246[[#This Row],[Column11]]/K10*100</f>
        <v>26.630269942371854</v>
      </c>
      <c r="M14" s="34">
        <f t="shared" ref="M14:V14" si="19">M36+M58+M80+M102+M124+M146+M168+M190+M212+M234+M256+M278+M300+M322+M344+M366+M388+M410+M432+M454</f>
        <v>0</v>
      </c>
      <c r="N14" s="34">
        <f t="shared" si="19"/>
        <v>11</v>
      </c>
      <c r="O14" s="34">
        <f t="shared" si="19"/>
        <v>447</v>
      </c>
      <c r="P14" s="34">
        <f t="shared" si="19"/>
        <v>420</v>
      </c>
      <c r="Q14" s="106">
        <f t="shared" si="19"/>
        <v>0</v>
      </c>
      <c r="R14" s="106">
        <f t="shared" si="19"/>
        <v>0</v>
      </c>
      <c r="S14" s="106">
        <f t="shared" si="19"/>
        <v>11</v>
      </c>
      <c r="T14" s="106">
        <f t="shared" si="19"/>
        <v>0</v>
      </c>
      <c r="U14" s="106">
        <f t="shared" si="19"/>
        <v>227</v>
      </c>
      <c r="V14" s="106">
        <f t="shared" si="19"/>
        <v>136</v>
      </c>
      <c r="W14" s="106">
        <f t="shared" ref="W14:X14" si="20">W36+W58+W80+W102+W124+W146+W168+W190+W212+W234+W256+W278+W300+W322+W344+W366+W388+W410+W432+W454</f>
        <v>64</v>
      </c>
      <c r="X14" s="106">
        <f t="shared" si="20"/>
        <v>0</v>
      </c>
      <c r="Y14" s="108"/>
      <c r="Z14" s="47"/>
    </row>
    <row r="15" spans="1:26" s="30" customFormat="1" ht="26.25" customHeight="1">
      <c r="A15" s="35">
        <v>5</v>
      </c>
      <c r="B15" s="36" t="s">
        <v>22</v>
      </c>
      <c r="C15" s="34">
        <f t="shared" ref="C15" si="21">C37+C59+C81+C103+C125+C147+C169+C191+C213+C235+C257+C279+C301+C323+C345+C367+C389+C411+C433+C455</f>
        <v>258</v>
      </c>
      <c r="D15" s="264">
        <f t="shared" ref="D15" si="22">D37+D59+D81+D103+D125+D147+D169+D191+D213+D235+D257+D279+D301+D323+D345+D367+D389+D411+D433+D455</f>
        <v>240</v>
      </c>
      <c r="E15" s="37">
        <f>Table_246[[#This Row],[Column4]]/D10*100</f>
        <v>7.8688524590163942</v>
      </c>
      <c r="F15" s="34">
        <f t="shared" si="11"/>
        <v>0</v>
      </c>
      <c r="G15" s="34">
        <f t="shared" si="11"/>
        <v>0</v>
      </c>
      <c r="H15" s="34">
        <f t="shared" si="11"/>
        <v>44</v>
      </c>
      <c r="I15" s="34">
        <f t="shared" si="11"/>
        <v>196</v>
      </c>
      <c r="J15" s="34">
        <f t="shared" si="11"/>
        <v>0</v>
      </c>
      <c r="K15" s="264">
        <f t="shared" si="11"/>
        <v>260</v>
      </c>
      <c r="L15" s="37">
        <f>Table_246[[#This Row],[Column11]]/K10*100</f>
        <v>7.8859569305429176</v>
      </c>
      <c r="M15" s="34">
        <f t="shared" ref="M15:V15" si="23">M37+M59+M81+M103+M125+M147+M169+M191+M213+M235+M257+M279+M301+M323+M345+M367+M389+M411+M433+M455</f>
        <v>0</v>
      </c>
      <c r="N15" s="34">
        <f t="shared" si="23"/>
        <v>3</v>
      </c>
      <c r="O15" s="34">
        <f t="shared" si="23"/>
        <v>50</v>
      </c>
      <c r="P15" s="34">
        <f t="shared" si="23"/>
        <v>207</v>
      </c>
      <c r="Q15" s="106">
        <f t="shared" si="23"/>
        <v>0</v>
      </c>
      <c r="R15" s="106">
        <f t="shared" si="23"/>
        <v>0</v>
      </c>
      <c r="S15" s="106">
        <f t="shared" si="23"/>
        <v>3</v>
      </c>
      <c r="T15" s="106">
        <f t="shared" si="23"/>
        <v>0</v>
      </c>
      <c r="U15" s="106">
        <f t="shared" si="23"/>
        <v>10</v>
      </c>
      <c r="V15" s="106">
        <f t="shared" si="23"/>
        <v>1</v>
      </c>
      <c r="W15" s="106">
        <f t="shared" ref="W15:X15" si="24">W37+W59+W81+W103+W125+W147+W169+W191+W213+W235+W257+W279+W301+W323+W345+W367+W389+W411+W433+W455</f>
        <v>22</v>
      </c>
      <c r="X15" s="106">
        <f t="shared" si="24"/>
        <v>0</v>
      </c>
      <c r="Y15" s="107"/>
      <c r="Z15" s="46"/>
    </row>
    <row r="16" spans="1:26" s="30" customFormat="1" ht="26.25" customHeight="1">
      <c r="A16" s="35">
        <v>6</v>
      </c>
      <c r="B16" s="36" t="s">
        <v>23</v>
      </c>
      <c r="C16" s="34">
        <f t="shared" ref="C16" si="25">C38+C60+C82+C104+C126+C148+C170+C192+C214+C236+C258+C280+C302+C324+C346+C368+C390+C412+C434+C456</f>
        <v>161</v>
      </c>
      <c r="D16" s="264">
        <f t="shared" ref="D16" si="26">D38+D60+D82+D104+D126+D148+D170+D192+D214+D236+D258+D280+D302+D324+D346+D368+D390+D412+D434+D456</f>
        <v>147</v>
      </c>
      <c r="E16" s="37">
        <f>Table_246[[#This Row],[Column4]]/D10*100</f>
        <v>4.8196721311475414</v>
      </c>
      <c r="F16" s="34">
        <f t="shared" si="11"/>
        <v>0</v>
      </c>
      <c r="G16" s="34">
        <f t="shared" si="11"/>
        <v>0</v>
      </c>
      <c r="H16" s="34">
        <f t="shared" si="11"/>
        <v>69</v>
      </c>
      <c r="I16" s="34">
        <f t="shared" si="11"/>
        <v>78</v>
      </c>
      <c r="J16" s="34">
        <f t="shared" si="11"/>
        <v>0</v>
      </c>
      <c r="K16" s="264">
        <f t="shared" si="11"/>
        <v>161</v>
      </c>
      <c r="L16" s="37">
        <f>Table_246[[#This Row],[Column11]]/K10*100</f>
        <v>4.8832271762208075</v>
      </c>
      <c r="M16" s="34">
        <f t="shared" ref="M16:V16" si="27">M38+M60+M82+M104+M126+M148+M170+M192+M214+M236+M258+M280+M302+M324+M346+M368+M390+M412+M434+M456</f>
        <v>0</v>
      </c>
      <c r="N16" s="34">
        <f t="shared" si="27"/>
        <v>1</v>
      </c>
      <c r="O16" s="34">
        <f t="shared" si="27"/>
        <v>95</v>
      </c>
      <c r="P16" s="34">
        <f t="shared" si="27"/>
        <v>65</v>
      </c>
      <c r="Q16" s="106">
        <f t="shared" si="27"/>
        <v>0</v>
      </c>
      <c r="R16" s="106">
        <f t="shared" si="27"/>
        <v>0</v>
      </c>
      <c r="S16" s="106">
        <f t="shared" si="27"/>
        <v>1</v>
      </c>
      <c r="T16" s="106">
        <f t="shared" si="27"/>
        <v>0</v>
      </c>
      <c r="U16" s="106">
        <f t="shared" si="27"/>
        <v>27</v>
      </c>
      <c r="V16" s="106">
        <f t="shared" si="27"/>
        <v>9</v>
      </c>
      <c r="W16" s="106">
        <f t="shared" ref="W16:X16" si="28">W38+W60+W82+W104+W126+W148+W170+W192+W214+W236+W258+W280+W302+W324+W346+W368+W390+W412+W434+W456</f>
        <v>14</v>
      </c>
      <c r="X16" s="106">
        <f t="shared" si="28"/>
        <v>0</v>
      </c>
      <c r="Y16" s="107"/>
      <c r="Z16" s="46"/>
    </row>
    <row r="17" spans="1:26" s="30" customFormat="1" ht="26.25" customHeight="1">
      <c r="A17" s="32">
        <v>7</v>
      </c>
      <c r="B17" s="36" t="s">
        <v>24</v>
      </c>
      <c r="C17" s="34">
        <f t="shared" ref="C17" si="29">C39+C61+C83+C105+C127+C149+C171+C193+C215+C237+C259+C281+C303+C325+C347+C369+C391+C413+C435+C457</f>
        <v>286</v>
      </c>
      <c r="D17" s="264">
        <f t="shared" ref="D17" si="30">D39+D61+D83+D105+D127+D149+D171+D193+D215+D237+D259+D281+D303+D325+D347+D369+D391+D413+D435+D457</f>
        <v>271</v>
      </c>
      <c r="E17" s="37">
        <f>Table_246[[#This Row],[Column4]]/D10*100</f>
        <v>8.8852459016393439</v>
      </c>
      <c r="F17" s="34">
        <f t="shared" si="11"/>
        <v>0</v>
      </c>
      <c r="G17" s="34">
        <f t="shared" si="11"/>
        <v>1</v>
      </c>
      <c r="H17" s="34">
        <f t="shared" si="11"/>
        <v>101</v>
      </c>
      <c r="I17" s="34">
        <f t="shared" si="11"/>
        <v>165</v>
      </c>
      <c r="J17" s="34">
        <f t="shared" si="11"/>
        <v>4</v>
      </c>
      <c r="K17" s="264">
        <f t="shared" si="11"/>
        <v>286</v>
      </c>
      <c r="L17" s="37">
        <f>Table_246[[#This Row],[Column11]]/K10*100</f>
        <v>8.6745526235972097</v>
      </c>
      <c r="M17" s="34">
        <f t="shared" ref="M17:V17" si="31">M39+M61+M83+M105+M127+M149+M171+M193+M215+M237+M259+M281+M303+M325+M347+M369+M391+M413+M435+M457</f>
        <v>1</v>
      </c>
      <c r="N17" s="34">
        <f t="shared" si="31"/>
        <v>15</v>
      </c>
      <c r="O17" s="34">
        <f t="shared" si="31"/>
        <v>115</v>
      </c>
      <c r="P17" s="34">
        <f t="shared" si="31"/>
        <v>155</v>
      </c>
      <c r="Q17" s="106">
        <f t="shared" si="31"/>
        <v>1</v>
      </c>
      <c r="R17" s="106">
        <f t="shared" si="31"/>
        <v>0</v>
      </c>
      <c r="S17" s="106">
        <f t="shared" si="31"/>
        <v>15</v>
      </c>
      <c r="T17" s="106">
        <f t="shared" si="31"/>
        <v>0</v>
      </c>
      <c r="U17" s="106">
        <f t="shared" si="31"/>
        <v>31</v>
      </c>
      <c r="V17" s="106">
        <f t="shared" si="31"/>
        <v>13</v>
      </c>
      <c r="W17" s="106">
        <f t="shared" ref="W17:X17" si="32">W39+W61+W83+W105+W127+W149+W171+W193+W215+W237+W259+W281+W303+W325+W347+W369+W391+W413+W435+W457</f>
        <v>22</v>
      </c>
      <c r="X17" s="106">
        <f t="shared" si="32"/>
        <v>4</v>
      </c>
      <c r="Y17" s="107"/>
      <c r="Z17" s="46"/>
    </row>
    <row r="18" spans="1:26" s="30" customFormat="1" ht="26.25" customHeight="1">
      <c r="A18" s="35">
        <v>8</v>
      </c>
      <c r="B18" s="36" t="s">
        <v>25</v>
      </c>
      <c r="C18" s="34">
        <f t="shared" ref="C18" si="33">C40+C62+C84+C106+C128+C150+C172+C194+C216+C238+C260+C282+C304+C326+C348+C370+C392+C414+C436+C458</f>
        <v>26</v>
      </c>
      <c r="D18" s="264">
        <f t="shared" ref="D18" si="34">D40+D62+D84+D106+D128+D150+D172+D194+D216+D238+D260+D282+D304+D326+D348+D370+D392+D414+D436+D458</f>
        <v>21</v>
      </c>
      <c r="E18" s="37">
        <f>Table_246[[#This Row],[Column4]]/D10*100</f>
        <v>0.68852459016393452</v>
      </c>
      <c r="F18" s="34">
        <f t="shared" si="11"/>
        <v>0</v>
      </c>
      <c r="G18" s="34">
        <f t="shared" si="11"/>
        <v>0</v>
      </c>
      <c r="H18" s="34">
        <f t="shared" si="11"/>
        <v>9</v>
      </c>
      <c r="I18" s="34">
        <f t="shared" si="11"/>
        <v>11</v>
      </c>
      <c r="J18" s="34">
        <f t="shared" si="11"/>
        <v>1</v>
      </c>
      <c r="K18" s="264">
        <f t="shared" si="11"/>
        <v>26</v>
      </c>
      <c r="L18" s="37">
        <f>Table_246[[#This Row],[Column11]]/K10*100</f>
        <v>0.78859569305429178</v>
      </c>
      <c r="M18" s="34">
        <f t="shared" ref="M18:V18" si="35">M40+M62+M84+M106+M128+M150+M172+M194+M216+M238+M260+M282+M304+M326+M348+M370+M392+M414+M436+M458</f>
        <v>0</v>
      </c>
      <c r="N18" s="34">
        <f t="shared" si="35"/>
        <v>0</v>
      </c>
      <c r="O18" s="34">
        <f t="shared" si="35"/>
        <v>17</v>
      </c>
      <c r="P18" s="34">
        <f t="shared" si="35"/>
        <v>9</v>
      </c>
      <c r="Q18" s="106">
        <f t="shared" si="35"/>
        <v>0</v>
      </c>
      <c r="R18" s="106">
        <f t="shared" si="35"/>
        <v>0</v>
      </c>
      <c r="S18" s="106">
        <f t="shared" si="35"/>
        <v>0</v>
      </c>
      <c r="T18" s="106">
        <f t="shared" si="35"/>
        <v>0</v>
      </c>
      <c r="U18" s="106">
        <f t="shared" si="35"/>
        <v>8</v>
      </c>
      <c r="V18" s="106">
        <f t="shared" si="35"/>
        <v>2</v>
      </c>
      <c r="W18" s="106">
        <f t="shared" ref="W18:X18" si="36">W40+W62+W84+W106+W128+W150+W172+W194+W216+W238+W260+W282+W304+W326+W348+W370+W392+W414+W436+W458</f>
        <v>6</v>
      </c>
      <c r="X18" s="106">
        <f t="shared" si="36"/>
        <v>0</v>
      </c>
      <c r="Y18" s="107"/>
      <c r="Z18" s="46"/>
    </row>
    <row r="19" spans="1:26" s="30" customFormat="1" ht="26.25" customHeight="1">
      <c r="A19" s="35">
        <v>9</v>
      </c>
      <c r="B19" s="36" t="s">
        <v>26</v>
      </c>
      <c r="C19" s="34">
        <f t="shared" ref="C19" si="37">C41+C63+C85+C107+C129+C151+C173+C195+C217+C239+C261+C283+C305+C327+C349+C371+C393+C415+C437+C459</f>
        <v>9</v>
      </c>
      <c r="D19" s="264">
        <f t="shared" ref="D19" si="38">D41+D63+D85+D107+D129+D151+D173+D195+D217+D239+D261+D283+D305+D327+D349+D371+D393+D415+D437+D459</f>
        <v>7</v>
      </c>
      <c r="E19" s="37">
        <f>Table_246[[#This Row],[Column4]]/D10*100</f>
        <v>0.22950819672131148</v>
      </c>
      <c r="F19" s="34">
        <f t="shared" si="11"/>
        <v>0</v>
      </c>
      <c r="G19" s="34">
        <f t="shared" si="11"/>
        <v>0</v>
      </c>
      <c r="H19" s="34">
        <f t="shared" si="11"/>
        <v>3</v>
      </c>
      <c r="I19" s="34">
        <f t="shared" si="11"/>
        <v>4</v>
      </c>
      <c r="J19" s="34">
        <f t="shared" si="11"/>
        <v>0</v>
      </c>
      <c r="K19" s="264">
        <f t="shared" si="11"/>
        <v>9</v>
      </c>
      <c r="L19" s="37">
        <f>Table_246[[#This Row],[Column11]]/K10*100</f>
        <v>0.27297543221110104</v>
      </c>
      <c r="M19" s="34">
        <f t="shared" ref="M19:V19" si="39">M41+M63+M85+M107+M129+M151+M173+M195+M217+M239+M261+M283+M305+M327+M349+M371+M393+M415+M437+M459</f>
        <v>0</v>
      </c>
      <c r="N19" s="34">
        <f t="shared" si="39"/>
        <v>0</v>
      </c>
      <c r="O19" s="34">
        <f t="shared" si="39"/>
        <v>9</v>
      </c>
      <c r="P19" s="34">
        <f t="shared" si="39"/>
        <v>0</v>
      </c>
      <c r="Q19" s="106">
        <f t="shared" si="39"/>
        <v>0</v>
      </c>
      <c r="R19" s="106">
        <f t="shared" si="39"/>
        <v>0</v>
      </c>
      <c r="S19" s="106">
        <f t="shared" si="39"/>
        <v>0</v>
      </c>
      <c r="T19" s="106">
        <f t="shared" si="39"/>
        <v>0</v>
      </c>
      <c r="U19" s="106">
        <f t="shared" si="39"/>
        <v>6</v>
      </c>
      <c r="V19" s="106">
        <f t="shared" si="39"/>
        <v>0</v>
      </c>
      <c r="W19" s="106">
        <f t="shared" ref="W19:X19" si="40">W41+W63+W85+W107+W129+W151+W173+W195+W217+W239+W261+W283+W305+W327+W349+W371+W393+W415+W437+W459</f>
        <v>2</v>
      </c>
      <c r="X19" s="106">
        <f t="shared" si="40"/>
        <v>0</v>
      </c>
      <c r="Y19" s="107"/>
      <c r="Z19" s="46"/>
    </row>
    <row r="20" spans="1:26" s="30" customFormat="1" ht="26.25" customHeight="1">
      <c r="A20" s="32">
        <v>10</v>
      </c>
      <c r="B20" s="38" t="s">
        <v>27</v>
      </c>
      <c r="C20" s="34">
        <f t="shared" ref="C20" si="41">C42+C64+C86+C108+C130+C152+C174+C196+C218+C240+C262+C284+C306+C328+C350+C372+C394+C416+C438+C460</f>
        <v>87</v>
      </c>
      <c r="D20" s="264">
        <f t="shared" ref="D20" si="42">D42+D64+D86+D108+D130+D152+D174+D196+D218+D240+D262+D284+D306+D328+D350+D372+D394+D416+D438+D460</f>
        <v>58</v>
      </c>
      <c r="E20" s="37">
        <f>Table_246[[#This Row],[Column4]]/D10*100</f>
        <v>1.9016393442622952</v>
      </c>
      <c r="F20" s="34">
        <f t="shared" si="11"/>
        <v>0</v>
      </c>
      <c r="G20" s="34">
        <f t="shared" si="11"/>
        <v>0</v>
      </c>
      <c r="H20" s="34">
        <f t="shared" si="11"/>
        <v>17</v>
      </c>
      <c r="I20" s="34">
        <f t="shared" si="11"/>
        <v>41</v>
      </c>
      <c r="J20" s="34">
        <f t="shared" si="11"/>
        <v>0</v>
      </c>
      <c r="K20" s="264">
        <f t="shared" si="11"/>
        <v>85</v>
      </c>
      <c r="L20" s="37">
        <f>Table_246[[#This Row],[Column11]]/K10*100</f>
        <v>2.578101304215954</v>
      </c>
      <c r="M20" s="34">
        <f t="shared" ref="M20:V20" si="43">M42+M64+M86+M108+M130+M152+M174+M196+M218+M240+M262+M284+M306+M328+M350+M372+M394+M416+M438+M460</f>
        <v>0</v>
      </c>
      <c r="N20" s="34">
        <f t="shared" si="43"/>
        <v>0</v>
      </c>
      <c r="O20" s="34">
        <f t="shared" si="43"/>
        <v>37</v>
      </c>
      <c r="P20" s="34">
        <f t="shared" si="43"/>
        <v>48</v>
      </c>
      <c r="Q20" s="106">
        <f t="shared" si="43"/>
        <v>0</v>
      </c>
      <c r="R20" s="106">
        <f t="shared" si="43"/>
        <v>0</v>
      </c>
      <c r="S20" s="106">
        <f t="shared" si="43"/>
        <v>0</v>
      </c>
      <c r="T20" s="106">
        <f t="shared" si="43"/>
        <v>0</v>
      </c>
      <c r="U20" s="106">
        <f t="shared" si="43"/>
        <v>20</v>
      </c>
      <c r="V20" s="106">
        <f t="shared" si="43"/>
        <v>7</v>
      </c>
      <c r="W20" s="106">
        <f t="shared" ref="W20:X20" si="44">W42+W64+W86+W108+W130+W152+W174+W196+W218+W240+W262+W284+W306+W328+W350+W372+W394+W416+W438+W460</f>
        <v>27</v>
      </c>
      <c r="X20" s="106">
        <f t="shared" si="44"/>
        <v>0</v>
      </c>
      <c r="Y20" s="107"/>
      <c r="Z20" s="46"/>
    </row>
    <row r="21" spans="1:26" s="30" customFormat="1" ht="26.25" customHeight="1">
      <c r="A21" s="35">
        <v>11</v>
      </c>
      <c r="B21" s="36" t="s">
        <v>28</v>
      </c>
      <c r="C21" s="34">
        <f t="shared" ref="C21" si="45">C43+C65+C87+C109+C131+C153+C175+C197+C219+C241+C263+C285+C307+C329+C351+C373+C395+C417+C439+C461</f>
        <v>35</v>
      </c>
      <c r="D21" s="264">
        <f t="shared" ref="D21" si="46">D43+D65+D87+D109+D131+D153+D175+D197+D219+D241+D263+D285+D307+D329+D351+D373+D395+D417+D439+D461</f>
        <v>28</v>
      </c>
      <c r="E21" s="37">
        <f>Table_246[[#This Row],[Column4]]/D10*100</f>
        <v>0.91803278688524592</v>
      </c>
      <c r="F21" s="34">
        <f t="shared" si="11"/>
        <v>0</v>
      </c>
      <c r="G21" s="34">
        <f t="shared" si="11"/>
        <v>0</v>
      </c>
      <c r="H21" s="34">
        <f t="shared" si="11"/>
        <v>16</v>
      </c>
      <c r="I21" s="34">
        <f t="shared" si="11"/>
        <v>12</v>
      </c>
      <c r="J21" s="34">
        <f t="shared" si="11"/>
        <v>0</v>
      </c>
      <c r="K21" s="264">
        <f t="shared" si="11"/>
        <v>35</v>
      </c>
      <c r="L21" s="37">
        <f>Table_246[[#This Row],[Column11]]/K10*100</f>
        <v>1.0615711252653928</v>
      </c>
      <c r="M21" s="34">
        <f t="shared" ref="M21:V21" si="47">M43+M65+M87+M109+M131+M153+M175+M197+M219+M241+M263+M285+M307+M329+M351+M373+M395+M417+M439+M461</f>
        <v>0</v>
      </c>
      <c r="N21" s="34">
        <f t="shared" si="47"/>
        <v>2</v>
      </c>
      <c r="O21" s="34">
        <f t="shared" si="47"/>
        <v>27</v>
      </c>
      <c r="P21" s="34">
        <f t="shared" si="47"/>
        <v>6</v>
      </c>
      <c r="Q21" s="106">
        <f t="shared" si="47"/>
        <v>0</v>
      </c>
      <c r="R21" s="106">
        <f t="shared" si="47"/>
        <v>0</v>
      </c>
      <c r="S21" s="106">
        <f t="shared" si="47"/>
        <v>2</v>
      </c>
      <c r="T21" s="106">
        <f t="shared" si="47"/>
        <v>0</v>
      </c>
      <c r="U21" s="106">
        <f t="shared" si="47"/>
        <v>13</v>
      </c>
      <c r="V21" s="106">
        <f t="shared" si="47"/>
        <v>7</v>
      </c>
      <c r="W21" s="106">
        <f t="shared" ref="W21:X21" si="48">W43+W65+W87+W109+W131+W153+W175+W197+W219+W241+W263+W285+W307+W329+W351+W373+W395+W417+W439+W461</f>
        <v>7</v>
      </c>
      <c r="X21" s="106">
        <f t="shared" si="48"/>
        <v>0</v>
      </c>
      <c r="Y21" s="107"/>
      <c r="Z21" s="46"/>
    </row>
    <row r="22" spans="1:26" s="30" customFormat="1" ht="26.25" customHeight="1">
      <c r="A22" s="35">
        <v>12</v>
      </c>
      <c r="B22" s="39" t="s">
        <v>29</v>
      </c>
      <c r="C22" s="34">
        <f t="shared" ref="C22" si="49">C44+C66+C88+C110+C132+C154+C176+C198+C220+C242+C264+C286+C308+C330+C352+C374+C396+C418+C440+C462</f>
        <v>35</v>
      </c>
      <c r="D22" s="264">
        <f t="shared" ref="D22" si="50">D44+D66+D88+D110+D132+D154+D176+D198+D220+D242+D264+D286+D308+D330+D352+D374+D396+D418+D440+D462</f>
        <v>33</v>
      </c>
      <c r="E22" s="37">
        <f>Table_246[[#This Row],[Column4]]/D10*100</f>
        <v>1.0819672131147542</v>
      </c>
      <c r="F22" s="34">
        <f t="shared" si="11"/>
        <v>0</v>
      </c>
      <c r="G22" s="34">
        <f t="shared" si="11"/>
        <v>0</v>
      </c>
      <c r="H22" s="34">
        <f t="shared" si="11"/>
        <v>26</v>
      </c>
      <c r="I22" s="34">
        <f t="shared" si="11"/>
        <v>7</v>
      </c>
      <c r="J22" s="34">
        <f t="shared" si="11"/>
        <v>0</v>
      </c>
      <c r="K22" s="264">
        <f t="shared" si="11"/>
        <v>35</v>
      </c>
      <c r="L22" s="37">
        <f>Table_246[[#This Row],[Column11]]/K10*100</f>
        <v>1.0615711252653928</v>
      </c>
      <c r="M22" s="34">
        <f t="shared" ref="M22:V22" si="51">M44+M66+M88+M110+M132+M154+M176+M198+M220+M242+M264+M286+M308+M330+M352+M374+M396+M418+M440+M462</f>
        <v>0</v>
      </c>
      <c r="N22" s="34">
        <f t="shared" si="51"/>
        <v>0</v>
      </c>
      <c r="O22" s="34">
        <f t="shared" si="51"/>
        <v>35</v>
      </c>
      <c r="P22" s="34">
        <f t="shared" si="51"/>
        <v>0</v>
      </c>
      <c r="Q22" s="106">
        <f t="shared" si="51"/>
        <v>0</v>
      </c>
      <c r="R22" s="106">
        <f t="shared" si="51"/>
        <v>0</v>
      </c>
      <c r="S22" s="106">
        <f t="shared" si="51"/>
        <v>0</v>
      </c>
      <c r="T22" s="106">
        <f t="shared" si="51"/>
        <v>0</v>
      </c>
      <c r="U22" s="106">
        <f t="shared" si="51"/>
        <v>9</v>
      </c>
      <c r="V22" s="106">
        <f t="shared" si="51"/>
        <v>0</v>
      </c>
      <c r="W22" s="106">
        <f t="shared" ref="W22:X22" si="52">W44+W66+W88+W110+W132+W154+W176+W198+W220+W242+W264+W286+W308+W330+W352+W374+W396+W418+W440+W462</f>
        <v>2</v>
      </c>
      <c r="X22" s="106">
        <f t="shared" si="52"/>
        <v>0</v>
      </c>
      <c r="Y22" s="107"/>
      <c r="Z22" s="46"/>
    </row>
    <row r="23" spans="1:26" s="30" customFormat="1" ht="26.25" customHeight="1">
      <c r="A23" s="32">
        <v>13</v>
      </c>
      <c r="B23" s="36" t="s">
        <v>30</v>
      </c>
      <c r="C23" s="34">
        <f t="shared" ref="C23" si="53">C45+C67+C89+C111+C133+C155+C177+C199+C221+C243+C265+C287+C309+C331+C353+C375+C397+C419+C441+C463</f>
        <v>71</v>
      </c>
      <c r="D23" s="264">
        <f t="shared" ref="D23" si="54">D45+D67+D89+D111+D133+D155+D177+D199+D221+D243+D265+D287+D309+D331+D353+D375+D397+D419+D441+D463</f>
        <v>51</v>
      </c>
      <c r="E23" s="37">
        <f>Table_246[[#This Row],[Column4]]/D10*100</f>
        <v>1.6721311475409835</v>
      </c>
      <c r="F23" s="34">
        <f t="shared" si="11"/>
        <v>0</v>
      </c>
      <c r="G23" s="34">
        <f t="shared" si="11"/>
        <v>3</v>
      </c>
      <c r="H23" s="34">
        <f t="shared" si="11"/>
        <v>41</v>
      </c>
      <c r="I23" s="34">
        <f t="shared" si="11"/>
        <v>7</v>
      </c>
      <c r="J23" s="34">
        <f t="shared" si="11"/>
        <v>0</v>
      </c>
      <c r="K23" s="264">
        <f t="shared" si="11"/>
        <v>71</v>
      </c>
      <c r="L23" s="37">
        <f>Table_246[[#This Row],[Column11]]/K10*100</f>
        <v>2.1534728541097969</v>
      </c>
      <c r="M23" s="34">
        <f t="shared" ref="M23:V23" si="55">M45+M67+M89+M111+M133+M155+M177+M199+M221+M243+M265+M287+M309+M331+M353+M375+M397+M419+M441+M463</f>
        <v>0</v>
      </c>
      <c r="N23" s="34">
        <f t="shared" si="55"/>
        <v>6</v>
      </c>
      <c r="O23" s="34">
        <f t="shared" si="55"/>
        <v>62</v>
      </c>
      <c r="P23" s="34">
        <f t="shared" si="55"/>
        <v>3</v>
      </c>
      <c r="Q23" s="106">
        <f t="shared" si="55"/>
        <v>0</v>
      </c>
      <c r="R23" s="106">
        <f t="shared" si="55"/>
        <v>0</v>
      </c>
      <c r="S23" s="106">
        <f t="shared" si="55"/>
        <v>3</v>
      </c>
      <c r="T23" s="106">
        <f t="shared" si="55"/>
        <v>0</v>
      </c>
      <c r="U23" s="106">
        <f t="shared" si="55"/>
        <v>24</v>
      </c>
      <c r="V23" s="106">
        <f t="shared" si="55"/>
        <v>2</v>
      </c>
      <c r="W23" s="106">
        <f t="shared" ref="W23:X23" si="56">W45+W67+W89+W111+W133+W155+W177+W199+W221+W243+W265+W287+W309+W331+W353+W375+W397+W419+W441+W463</f>
        <v>20</v>
      </c>
      <c r="X23" s="106">
        <f t="shared" si="56"/>
        <v>0</v>
      </c>
      <c r="Y23" s="107"/>
      <c r="Z23" s="46"/>
    </row>
    <row r="24" spans="1:26" s="30" customFormat="1" ht="26.25" customHeight="1">
      <c r="A24" s="35">
        <v>14</v>
      </c>
      <c r="B24" s="36" t="s">
        <v>31</v>
      </c>
      <c r="C24" s="34">
        <f t="shared" ref="C24" si="57">C46+C68+C90+C112+C134+C156+C178+C200+C222+C244+C266+C288+C310+C332+C354+C376+C398+C420+C442+C464</f>
        <v>17</v>
      </c>
      <c r="D24" s="264">
        <f t="shared" ref="D24" si="58">D46+D68+D90+D112+D134+D156+D178+D200+D222+D244+D266+D288+D310+D332+D354+D376+D398+D420+D442+D464</f>
        <v>16</v>
      </c>
      <c r="E24" s="37">
        <f>Table_246[[#This Row],[Column4]]/D10*100</f>
        <v>0.52459016393442626</v>
      </c>
      <c r="F24" s="34">
        <f t="shared" si="11"/>
        <v>0</v>
      </c>
      <c r="G24" s="34">
        <f t="shared" si="11"/>
        <v>0</v>
      </c>
      <c r="H24" s="34">
        <f t="shared" si="11"/>
        <v>3</v>
      </c>
      <c r="I24" s="34">
        <f t="shared" si="11"/>
        <v>13</v>
      </c>
      <c r="J24" s="34">
        <f t="shared" si="11"/>
        <v>0</v>
      </c>
      <c r="K24" s="264">
        <f t="shared" si="11"/>
        <v>17</v>
      </c>
      <c r="L24" s="37">
        <f>Table_246[[#This Row],[Column11]]/K10*100</f>
        <v>0.51562026084319079</v>
      </c>
      <c r="M24" s="34">
        <f t="shared" ref="M24:V24" si="59">M46+M68+M90+M112+M134+M156+M178+M200+M222+M244+M266+M288+M310+M332+M354+M376+M398+M420+M442+M464</f>
        <v>0</v>
      </c>
      <c r="N24" s="34">
        <f t="shared" si="59"/>
        <v>0</v>
      </c>
      <c r="O24" s="34">
        <f t="shared" si="59"/>
        <v>7</v>
      </c>
      <c r="P24" s="34">
        <f t="shared" si="59"/>
        <v>10</v>
      </c>
      <c r="Q24" s="106">
        <f t="shared" si="59"/>
        <v>0</v>
      </c>
      <c r="R24" s="106">
        <f t="shared" si="59"/>
        <v>0</v>
      </c>
      <c r="S24" s="106">
        <f t="shared" si="59"/>
        <v>0</v>
      </c>
      <c r="T24" s="106">
        <f t="shared" si="59"/>
        <v>0</v>
      </c>
      <c r="U24" s="106">
        <f t="shared" si="59"/>
        <v>4</v>
      </c>
      <c r="V24" s="106">
        <f t="shared" si="59"/>
        <v>1</v>
      </c>
      <c r="W24" s="106">
        <f t="shared" ref="W24:X24" si="60">W46+W68+W90+W112+W134+W156+W178+W200+W222+W244+W266+W288+W310+W332+W354+W376+W398+W420+W442+W464</f>
        <v>1</v>
      </c>
      <c r="X24" s="106">
        <f t="shared" si="60"/>
        <v>0</v>
      </c>
      <c r="Y24" s="107"/>
      <c r="Z24" s="46"/>
    </row>
    <row r="25" spans="1:26" s="30" customFormat="1" ht="26.25" customHeight="1">
      <c r="A25" s="35">
        <v>15</v>
      </c>
      <c r="B25" s="36" t="s">
        <v>32</v>
      </c>
      <c r="C25" s="34">
        <f t="shared" ref="C25" si="61">C47+C69+C91+C113+C135+C157+C179+C201+C223+C245+C267+C289+C311+C333+C355+C377+C399+C421+C443+C465</f>
        <v>121</v>
      </c>
      <c r="D25" s="264">
        <f t="shared" ref="D25" si="62">D47+D69+D91+D113+D135+D157+D179+D201+D223+D245+D267+D289+D311+D333+D355+D377+D399+D421+D443+D465</f>
        <v>115</v>
      </c>
      <c r="E25" s="37">
        <f>Table_246[[#This Row],[Column4]]/D10*100</f>
        <v>3.7704918032786887</v>
      </c>
      <c r="F25" s="34">
        <f t="shared" si="11"/>
        <v>0</v>
      </c>
      <c r="G25" s="34">
        <f t="shared" si="11"/>
        <v>0</v>
      </c>
      <c r="H25" s="34">
        <f t="shared" si="11"/>
        <v>99</v>
      </c>
      <c r="I25" s="34">
        <f t="shared" si="11"/>
        <v>16</v>
      </c>
      <c r="J25" s="34">
        <f t="shared" si="11"/>
        <v>0</v>
      </c>
      <c r="K25" s="264">
        <f t="shared" si="11"/>
        <v>121</v>
      </c>
      <c r="L25" s="37">
        <f>Table_246[[#This Row],[Column11]]/K10*100</f>
        <v>3.6700030330603579</v>
      </c>
      <c r="M25" s="34">
        <f t="shared" ref="M25:V25" si="63">M47+M69+M91+M113+M135+M157+M179+M201+M223+M245+M267+M289+M311+M333+M355+M377+M399+M421+M443+M465</f>
        <v>0</v>
      </c>
      <c r="N25" s="34">
        <f t="shared" si="63"/>
        <v>2</v>
      </c>
      <c r="O25" s="34">
        <f t="shared" si="63"/>
        <v>115</v>
      </c>
      <c r="P25" s="34">
        <f t="shared" si="63"/>
        <v>4</v>
      </c>
      <c r="Q25" s="106">
        <f t="shared" si="63"/>
        <v>0</v>
      </c>
      <c r="R25" s="106">
        <f t="shared" si="63"/>
        <v>0</v>
      </c>
      <c r="S25" s="106">
        <f t="shared" si="63"/>
        <v>2</v>
      </c>
      <c r="T25" s="106">
        <f t="shared" si="63"/>
        <v>0</v>
      </c>
      <c r="U25" s="106">
        <f t="shared" si="63"/>
        <v>19</v>
      </c>
      <c r="V25" s="106">
        <f t="shared" si="63"/>
        <v>6</v>
      </c>
      <c r="W25" s="106">
        <f t="shared" ref="W25:X25" si="64">W47+W69+W91+W113+W135+W157+W179+W201+W223+W245+W267+W289+W311+W333+W355+W377+W399+W421+W443+W465</f>
        <v>0</v>
      </c>
      <c r="X25" s="106">
        <f t="shared" si="64"/>
        <v>0</v>
      </c>
      <c r="Y25" s="107"/>
      <c r="Z25" s="46"/>
    </row>
    <row r="26" spans="1:26" s="30" customFormat="1" ht="26.25" customHeight="1">
      <c r="A26" s="32">
        <v>16</v>
      </c>
      <c r="B26" s="36" t="s">
        <v>33</v>
      </c>
      <c r="C26" s="34">
        <f t="shared" ref="C26" si="65">C48+C70+C92+C114+C136+C158+C180+C202+C224+C246+C268+C290+C312+C334+C356+C378+C400+C422+C444+C466</f>
        <v>240</v>
      </c>
      <c r="D26" s="264">
        <f t="shared" ref="D26" si="66">D48+D70+D92+D114+D136+D158+D180+D202+D224+D246+D268+D290+D312+D334+D356+D378+D400+D422+D444+D466</f>
        <v>305</v>
      </c>
      <c r="E26" s="37">
        <f>Table_246[[#This Row],[Column4]]/D10*100</f>
        <v>10</v>
      </c>
      <c r="F26" s="34">
        <f t="shared" si="11"/>
        <v>0</v>
      </c>
      <c r="G26" s="34">
        <f t="shared" si="11"/>
        <v>0</v>
      </c>
      <c r="H26" s="34">
        <f t="shared" si="11"/>
        <v>0</v>
      </c>
      <c r="I26" s="34">
        <f t="shared" si="11"/>
        <v>305</v>
      </c>
      <c r="J26" s="34">
        <f t="shared" si="11"/>
        <v>0</v>
      </c>
      <c r="K26" s="264">
        <f t="shared" si="11"/>
        <v>240</v>
      </c>
      <c r="L26" s="37">
        <f>Table_246[[#This Row],[Column11]]/K10*100</f>
        <v>7.279344858962693</v>
      </c>
      <c r="M26" s="34">
        <f t="shared" ref="M26:V26" si="67">M48+M70+M92+M114+M136+M158+M180+M202+M224+M246+M268+M290+M312+M334+M356+M378+M400+M422+M444+M466</f>
        <v>0</v>
      </c>
      <c r="N26" s="34">
        <f t="shared" si="67"/>
        <v>0</v>
      </c>
      <c r="O26" s="34">
        <f t="shared" si="67"/>
        <v>0</v>
      </c>
      <c r="P26" s="34">
        <f t="shared" si="67"/>
        <v>240</v>
      </c>
      <c r="Q26" s="106">
        <f t="shared" si="67"/>
        <v>0</v>
      </c>
      <c r="R26" s="106">
        <f t="shared" si="67"/>
        <v>0</v>
      </c>
      <c r="S26" s="106">
        <f t="shared" si="67"/>
        <v>0</v>
      </c>
      <c r="T26" s="106">
        <f t="shared" si="67"/>
        <v>0</v>
      </c>
      <c r="U26" s="106">
        <f t="shared" si="67"/>
        <v>0</v>
      </c>
      <c r="V26" s="106">
        <f t="shared" si="67"/>
        <v>0</v>
      </c>
      <c r="W26" s="106">
        <f t="shared" ref="W26:X26" si="68">W48+W70+W92+W114+W136+W158+W180+W202+W224+W246+W268+W290+W312+W334+W356+W378+W400+W422+W444+W466</f>
        <v>0</v>
      </c>
      <c r="X26" s="106">
        <f t="shared" si="68"/>
        <v>0</v>
      </c>
      <c r="Y26" s="107"/>
      <c r="Z26" s="48"/>
    </row>
    <row r="27" spans="1:26" s="30" customFormat="1" ht="26.25" customHeight="1">
      <c r="A27" s="35">
        <v>17</v>
      </c>
      <c r="B27" s="39" t="s">
        <v>34</v>
      </c>
      <c r="C27" s="34">
        <f t="shared" ref="C27" si="69">C49+C71+C93+C115+C137+C159+C181+C203+C225+C247+C269+C291+C313+C335+C357+C379+C401+C423+C445+C467</f>
        <v>2</v>
      </c>
      <c r="D27" s="264">
        <f t="shared" ref="D27" si="70">D49+D71+D93+D115+D137+D159+D181+D203+D225+D247+D269+D291+D313+D335+D357+D379+D401+D423+D445+D467</f>
        <v>3</v>
      </c>
      <c r="E27" s="37">
        <f>Table_246[[#This Row],[Column4]]/D10*100</f>
        <v>9.8360655737704916E-2</v>
      </c>
      <c r="F27" s="34">
        <f t="shared" si="11"/>
        <v>0</v>
      </c>
      <c r="G27" s="34">
        <f t="shared" si="11"/>
        <v>0</v>
      </c>
      <c r="H27" s="34">
        <f t="shared" si="11"/>
        <v>1</v>
      </c>
      <c r="I27" s="34">
        <f t="shared" si="11"/>
        <v>1</v>
      </c>
      <c r="J27" s="34">
        <f t="shared" si="11"/>
        <v>1</v>
      </c>
      <c r="K27" s="264">
        <f t="shared" si="11"/>
        <v>2</v>
      </c>
      <c r="L27" s="37">
        <f>Table_246[[#This Row],[Column11]]/K10*100</f>
        <v>6.0661207158022444E-2</v>
      </c>
      <c r="M27" s="34">
        <f t="shared" ref="M27:V27" si="71">M49+M71+M93+M115+M137+M159+M181+M203+M225+M247+M269+M291+M313+M335+M357+M379+M401+M423+M445+M467</f>
        <v>0</v>
      </c>
      <c r="N27" s="34">
        <f t="shared" si="71"/>
        <v>0</v>
      </c>
      <c r="O27" s="34">
        <f t="shared" si="71"/>
        <v>2</v>
      </c>
      <c r="P27" s="34">
        <f t="shared" si="71"/>
        <v>0</v>
      </c>
      <c r="Q27" s="106">
        <f t="shared" si="71"/>
        <v>0</v>
      </c>
      <c r="R27" s="106">
        <f t="shared" si="71"/>
        <v>0</v>
      </c>
      <c r="S27" s="106">
        <f t="shared" si="71"/>
        <v>0</v>
      </c>
      <c r="T27" s="106">
        <f t="shared" si="71"/>
        <v>0</v>
      </c>
      <c r="U27" s="106">
        <f t="shared" si="71"/>
        <v>1</v>
      </c>
      <c r="V27" s="106">
        <f t="shared" si="71"/>
        <v>0</v>
      </c>
      <c r="W27" s="106">
        <f t="shared" ref="W27:X27" si="72">W49+W71+W93+W115+W137+W159+W181+W203+W225+W247+W269+W291+W313+W335+W357+W379+W401+W423+W445+W467</f>
        <v>0</v>
      </c>
      <c r="X27" s="106">
        <f t="shared" si="72"/>
        <v>0</v>
      </c>
      <c r="Y27" s="107"/>
      <c r="Z27" s="46"/>
    </row>
    <row r="28" spans="1:26" s="30" customFormat="1" ht="26.25" customHeight="1">
      <c r="A28" s="35">
        <v>18</v>
      </c>
      <c r="B28" s="39" t="s">
        <v>35</v>
      </c>
      <c r="C28" s="34">
        <f t="shared" ref="C28" si="73">C50+C72+C94+C116+C138+C160+C182+C204+C226+C248+C270+C292+C314+C336+C358+C380+C402+C424+C446+C468</f>
        <v>17</v>
      </c>
      <c r="D28" s="264">
        <f t="shared" ref="D28" si="74">D50+D72+D94+D116+D138+D160+D182+D204+D226+D248+D270+D292+D314+D336+D358+D380+D402+D424+D446+D468</f>
        <v>10</v>
      </c>
      <c r="E28" s="37">
        <f>Table_246[[#This Row],[Column4]]/D10*100</f>
        <v>0.32786885245901637</v>
      </c>
      <c r="F28" s="34">
        <f t="shared" si="11"/>
        <v>0</v>
      </c>
      <c r="G28" s="34">
        <f t="shared" si="11"/>
        <v>0</v>
      </c>
      <c r="H28" s="34">
        <f t="shared" si="11"/>
        <v>2</v>
      </c>
      <c r="I28" s="34">
        <f t="shared" si="11"/>
        <v>8</v>
      </c>
      <c r="J28" s="34">
        <f t="shared" si="11"/>
        <v>0</v>
      </c>
      <c r="K28" s="264">
        <f t="shared" si="11"/>
        <v>17</v>
      </c>
      <c r="L28" s="37">
        <f>Table_246[[#This Row],[Column11]]/K10*100</f>
        <v>0.51562026084319079</v>
      </c>
      <c r="M28" s="34">
        <f t="shared" ref="M28:V28" si="75">M50+M72+M94+M116+M138+M160+M182+M204+M226+M248+M270+M292+M314+M336+M358+M380+M402+M424+M446+M468</f>
        <v>0</v>
      </c>
      <c r="N28" s="34">
        <f t="shared" si="75"/>
        <v>0</v>
      </c>
      <c r="O28" s="34">
        <f t="shared" si="75"/>
        <v>17</v>
      </c>
      <c r="P28" s="34">
        <f t="shared" si="75"/>
        <v>0</v>
      </c>
      <c r="Q28" s="106">
        <f t="shared" si="75"/>
        <v>0</v>
      </c>
      <c r="R28" s="106">
        <f t="shared" si="75"/>
        <v>0</v>
      </c>
      <c r="S28" s="106">
        <f t="shared" si="75"/>
        <v>0</v>
      </c>
      <c r="T28" s="106">
        <f t="shared" si="75"/>
        <v>0</v>
      </c>
      <c r="U28" s="106">
        <f t="shared" si="75"/>
        <v>15</v>
      </c>
      <c r="V28" s="106">
        <f t="shared" si="75"/>
        <v>0</v>
      </c>
      <c r="W28" s="106">
        <f t="shared" ref="W28:X28" si="76">W50+W72+W94+W116+W138+W160+W182+W204+W226+W248+W270+W292+W314+W336+W358+W380+W402+W424+W446+W468</f>
        <v>7</v>
      </c>
      <c r="X28" s="106">
        <f t="shared" si="76"/>
        <v>0</v>
      </c>
      <c r="Y28" s="107"/>
      <c r="Z28" s="46"/>
    </row>
    <row r="29" spans="1:26" s="30" customFormat="1" ht="35.25" customHeight="1">
      <c r="A29" s="32">
        <v>19</v>
      </c>
      <c r="B29" s="36" t="s">
        <v>36</v>
      </c>
      <c r="C29" s="34">
        <f t="shared" ref="C29" si="77">C51+C73+C95+C117+C139+C161+C183+C205+C227+C249+C271+C293+C315+C337+C359+C381+C403+C425+C447+C469</f>
        <v>0</v>
      </c>
      <c r="D29" s="264">
        <f t="shared" ref="D29" si="78">D51+D73+D95+D117+D139+D161+D183+D205+D227+D249+D271+D293+D315+D337+D359+D381+D403+D425+D447+D469</f>
        <v>2</v>
      </c>
      <c r="E29" s="37">
        <f>Table_246[[#This Row],[Column4]]/D10*100</f>
        <v>6.5573770491803282E-2</v>
      </c>
      <c r="F29" s="34">
        <f t="shared" si="11"/>
        <v>0</v>
      </c>
      <c r="G29" s="34">
        <f t="shared" si="11"/>
        <v>0</v>
      </c>
      <c r="H29" s="34">
        <f t="shared" si="11"/>
        <v>2</v>
      </c>
      <c r="I29" s="34">
        <f t="shared" si="11"/>
        <v>0</v>
      </c>
      <c r="J29" s="34">
        <f t="shared" si="11"/>
        <v>0</v>
      </c>
      <c r="K29" s="264">
        <f t="shared" si="11"/>
        <v>0</v>
      </c>
      <c r="L29" s="37">
        <f>Table_246[[#This Row],[Column11]]/K10*100</f>
        <v>0</v>
      </c>
      <c r="M29" s="34">
        <f t="shared" ref="M29:V29" si="79">M51+M73+M95+M117+M139+M161+M183+M205+M227+M249+M271+M293+M315+M337+M359+M381+M403+M425+M447+M469</f>
        <v>0</v>
      </c>
      <c r="N29" s="34">
        <f t="shared" si="79"/>
        <v>0</v>
      </c>
      <c r="O29" s="34">
        <f t="shared" si="79"/>
        <v>0</v>
      </c>
      <c r="P29" s="34">
        <f t="shared" si="79"/>
        <v>0</v>
      </c>
      <c r="Q29" s="106">
        <f t="shared" si="79"/>
        <v>0</v>
      </c>
      <c r="R29" s="106">
        <f t="shared" si="79"/>
        <v>0</v>
      </c>
      <c r="S29" s="106">
        <f t="shared" si="79"/>
        <v>0</v>
      </c>
      <c r="T29" s="106">
        <f t="shared" si="79"/>
        <v>0</v>
      </c>
      <c r="U29" s="106">
        <f t="shared" si="79"/>
        <v>0</v>
      </c>
      <c r="V29" s="106">
        <f t="shared" si="79"/>
        <v>0</v>
      </c>
      <c r="W29" s="106">
        <f t="shared" ref="W29:X29" si="80">W51+W73+W95+W117+W139+W161+W183+W205+W227+W249+W271+W293+W315+W337+W359+W381+W403+W425+W447+W469</f>
        <v>0</v>
      </c>
      <c r="X29" s="106">
        <f t="shared" si="80"/>
        <v>0</v>
      </c>
      <c r="Y29" s="107"/>
      <c r="Z29" s="46"/>
    </row>
    <row r="30" spans="1:26" s="30" customFormat="1" ht="26.25" customHeight="1">
      <c r="A30" s="35">
        <v>20</v>
      </c>
      <c r="B30" s="39" t="s">
        <v>37</v>
      </c>
      <c r="C30" s="34">
        <f t="shared" ref="C30" si="81">C52+C74+C96+C118+C140+C162+C184+C206+C228+C250+C272+C294+C316+C338+C360+C382+C404+C426+C448+C470</f>
        <v>38</v>
      </c>
      <c r="D30" s="264">
        <f t="shared" ref="D30" si="82">D52+D74+D96+D118+D140+D162+D184+D206+D228+D250+D272+D294+D316+D338+D360+D382+D404+D426+D448+D470</f>
        <v>23</v>
      </c>
      <c r="E30" s="37">
        <f>Table_246[[#This Row],[Column4]]/D10*100</f>
        <v>0.75409836065573776</v>
      </c>
      <c r="F30" s="34">
        <f t="shared" si="11"/>
        <v>0</v>
      </c>
      <c r="G30" s="34">
        <f t="shared" si="11"/>
        <v>0</v>
      </c>
      <c r="H30" s="34">
        <f t="shared" si="11"/>
        <v>23</v>
      </c>
      <c r="I30" s="34">
        <f t="shared" si="11"/>
        <v>0</v>
      </c>
      <c r="J30" s="34">
        <f t="shared" si="11"/>
        <v>0</v>
      </c>
      <c r="K30" s="264">
        <f t="shared" si="11"/>
        <v>38</v>
      </c>
      <c r="L30" s="37">
        <f>Table_246[[#This Row],[Column11]]/K10*100</f>
        <v>1.1525629360024265</v>
      </c>
      <c r="M30" s="34">
        <f t="shared" ref="M30:V30" si="83">M52+M74+M96+M118+M140+M162+M184+M206+M228+M250+M272+M294+M316+M338+M360+M382+M404+M426+M448+M470</f>
        <v>0</v>
      </c>
      <c r="N30" s="34">
        <f t="shared" si="83"/>
        <v>12</v>
      </c>
      <c r="O30" s="34">
        <f t="shared" si="83"/>
        <v>26</v>
      </c>
      <c r="P30" s="34">
        <f t="shared" si="83"/>
        <v>0</v>
      </c>
      <c r="Q30" s="106">
        <f t="shared" si="83"/>
        <v>0</v>
      </c>
      <c r="R30" s="106">
        <f t="shared" si="83"/>
        <v>0</v>
      </c>
      <c r="S30" s="106">
        <f t="shared" si="83"/>
        <v>12</v>
      </c>
      <c r="T30" s="106">
        <f t="shared" si="83"/>
        <v>0</v>
      </c>
      <c r="U30" s="106">
        <f t="shared" si="83"/>
        <v>15</v>
      </c>
      <c r="V30" s="106">
        <f t="shared" si="83"/>
        <v>0</v>
      </c>
      <c r="W30" s="106">
        <f t="shared" ref="W30:X30" si="84">W52+W74+W96+W118+W140+W162+W184+W206+W228+W250+W272+W294+W316+W338+W360+W382+W404+W426+W448+W470</f>
        <v>0</v>
      </c>
      <c r="X30" s="106">
        <f t="shared" si="84"/>
        <v>0</v>
      </c>
      <c r="Y30" s="107"/>
      <c r="Z30" s="46"/>
    </row>
    <row r="31" spans="1:26" s="30" customFormat="1" ht="26.25" customHeight="1">
      <c r="A31" s="40">
        <v>21</v>
      </c>
      <c r="B31" s="41" t="s">
        <v>38</v>
      </c>
      <c r="C31" s="34">
        <f t="shared" ref="C31" si="85">C53+C75+C97+C119+C141+C163+C185+C207+C229+C251+C273+C295+C317+C339+C361+C383+C405+C427+C449+C471</f>
        <v>3</v>
      </c>
      <c r="D31" s="264">
        <f t="shared" ref="D31" si="86">D53+D75+D97+D119+D141+D163+D185+D207+D229+D251+D273+D295+D317+D339+D361+D383+D405+D427+D449+D471</f>
        <v>2</v>
      </c>
      <c r="E31" s="42">
        <f>Table_246[[#This Row],[Column4]]/D10*100</f>
        <v>6.5573770491803282E-2</v>
      </c>
      <c r="F31" s="34">
        <f t="shared" si="11"/>
        <v>0</v>
      </c>
      <c r="G31" s="34">
        <f t="shared" si="11"/>
        <v>0</v>
      </c>
      <c r="H31" s="34">
        <f t="shared" si="11"/>
        <v>1</v>
      </c>
      <c r="I31" s="34">
        <f t="shared" si="11"/>
        <v>1</v>
      </c>
      <c r="J31" s="34">
        <f t="shared" si="11"/>
        <v>0</v>
      </c>
      <c r="K31" s="264">
        <f t="shared" si="11"/>
        <v>3</v>
      </c>
      <c r="L31" s="42">
        <f>Table_246[[#This Row],[Column11]]/K10*100</f>
        <v>9.0991810737033677E-2</v>
      </c>
      <c r="M31" s="34">
        <f t="shared" ref="M31:V31" si="87">M53+M75+M97+M119+M141+M163+M185+M207+M229+M251+M273+M295+M317+M339+M361+M383+M405+M427+M449+M471</f>
        <v>0</v>
      </c>
      <c r="N31" s="34">
        <f t="shared" si="87"/>
        <v>0</v>
      </c>
      <c r="O31" s="34">
        <f t="shared" si="87"/>
        <v>3</v>
      </c>
      <c r="P31" s="34">
        <f t="shared" si="87"/>
        <v>0</v>
      </c>
      <c r="Q31" s="106">
        <f t="shared" si="87"/>
        <v>0</v>
      </c>
      <c r="R31" s="106">
        <f t="shared" si="87"/>
        <v>0</v>
      </c>
      <c r="S31" s="106">
        <f t="shared" si="87"/>
        <v>0</v>
      </c>
      <c r="T31" s="106">
        <f t="shared" si="87"/>
        <v>0</v>
      </c>
      <c r="U31" s="106">
        <f t="shared" si="87"/>
        <v>2</v>
      </c>
      <c r="V31" s="106">
        <f t="shared" si="87"/>
        <v>0</v>
      </c>
      <c r="W31" s="106">
        <f t="shared" ref="W31:X31" si="88">W53+W75+W97+W119+W141+W163+W185+W207+W229+W251+W273+W295+W317+W339+W361+W383+W405+W427+W449+W471</f>
        <v>0</v>
      </c>
      <c r="X31" s="106">
        <f t="shared" si="88"/>
        <v>0</v>
      </c>
      <c r="Y31" s="109"/>
      <c r="Z31" s="46"/>
    </row>
    <row r="32" spans="1:26" s="30" customFormat="1" ht="26.25" customHeight="1">
      <c r="A32" s="110" t="s">
        <v>60</v>
      </c>
      <c r="B32" s="111" t="s">
        <v>44</v>
      </c>
      <c r="C32" s="24">
        <f t="shared" ref="C32:P32" si="89">SUM(C33:C53)</f>
        <v>520</v>
      </c>
      <c r="D32" s="24">
        <f t="shared" si="89"/>
        <v>479</v>
      </c>
      <c r="E32" s="24">
        <f t="shared" si="89"/>
        <v>99.999999999999972</v>
      </c>
      <c r="F32" s="24">
        <f t="shared" si="89"/>
        <v>0</v>
      </c>
      <c r="G32" s="24">
        <f t="shared" si="89"/>
        <v>38</v>
      </c>
      <c r="H32" s="24">
        <f t="shared" si="89"/>
        <v>259</v>
      </c>
      <c r="I32" s="24">
        <f t="shared" si="89"/>
        <v>182</v>
      </c>
      <c r="J32" s="24">
        <f t="shared" si="89"/>
        <v>0</v>
      </c>
      <c r="K32" s="24">
        <f t="shared" si="89"/>
        <v>520</v>
      </c>
      <c r="L32" s="24">
        <f t="shared" si="89"/>
        <v>100.00000000000001</v>
      </c>
      <c r="M32" s="24">
        <f t="shared" si="89"/>
        <v>17</v>
      </c>
      <c r="N32" s="24">
        <f t="shared" si="89"/>
        <v>102</v>
      </c>
      <c r="O32" s="24">
        <f t="shared" si="89"/>
        <v>265</v>
      </c>
      <c r="P32" s="24">
        <f t="shared" si="89"/>
        <v>136</v>
      </c>
      <c r="Q32" s="112">
        <f t="shared" ref="Q32" si="90">Q33+Q34+Q35+Q36+Q37+Q38+Q39+Q40+Q41+Q42+Q43+Q44+Q45+Q46+Q47+Q48+Q49+Q50+Q51+Q52+Q53</f>
        <v>17</v>
      </c>
      <c r="R32" s="112">
        <f t="shared" ref="R32" si="91">R33+R34+R35+R36+R37+R38+R39+R40+R41+R42+R43+R44+R45+R46+R47+R48+R49+R50+R51+R52+R53</f>
        <v>0</v>
      </c>
      <c r="S32" s="112">
        <f t="shared" ref="S32" si="92">S33+S34+S35+S36+S37+S38+S39+S40+S41+S42+S43+S44+S45+S46+S47+S48+S49+S50+S51+S52+S53</f>
        <v>81</v>
      </c>
      <c r="T32" s="112">
        <f t="shared" ref="T32" si="93">T33+T34+T35+T36+T37+T38+T39+T40+T41+T42+T43+T44+T45+T46+T47+T48+T49+T50+T51+T52+T53</f>
        <v>0</v>
      </c>
      <c r="U32" s="112">
        <f t="shared" ref="U32" si="94">U33+U34+U35+U36+U37+U38+U39+U40+U41+U42+U43+U44+U45+U46+U47+U48+U49+U50+U51+U52+U53</f>
        <v>87</v>
      </c>
      <c r="V32" s="112">
        <f>V33+V34+V35+V36+V37+V38+V39+V40+V41+V42+V43+V44+V45+V46+V47+V48+V49+V50+V51+V52+V53</f>
        <v>45</v>
      </c>
      <c r="W32" s="112">
        <f t="shared" ref="W32" si="95">W33+W34+W35+W36+W37+W38+W39+W40+W41+W42+W43+W44+W45+W46+W47+W48+W49+W50+W51+W52+W53</f>
        <v>17</v>
      </c>
      <c r="X32" s="112">
        <f t="shared" ref="X32" si="96">X33+X34+X35+X36+X37+X38+X39+X40+X41+X42+X43+X44+X45+X46+X47+X48+X49+X50+X51+X52+X53</f>
        <v>0</v>
      </c>
      <c r="Y32" s="113"/>
      <c r="Z32" s="31"/>
    </row>
    <row r="33" spans="1:26" s="30" customFormat="1" ht="26.25" customHeight="1">
      <c r="A33" s="5">
        <v>1</v>
      </c>
      <c r="B33" s="6" t="s">
        <v>18</v>
      </c>
      <c r="C33" s="19">
        <v>139</v>
      </c>
      <c r="D33" s="15">
        <f t="shared" ref="D33:D53" si="97">SUM(F33:J33)</f>
        <v>116</v>
      </c>
      <c r="E33" s="26">
        <f>Table_102849[[#This Row],[Column4]]/D32*100</f>
        <v>24.217118997912319</v>
      </c>
      <c r="F33" s="19">
        <v>0</v>
      </c>
      <c r="G33" s="19">
        <v>36</v>
      </c>
      <c r="H33" s="19">
        <v>80</v>
      </c>
      <c r="I33" s="16">
        <v>0</v>
      </c>
      <c r="J33" s="16">
        <v>0</v>
      </c>
      <c r="K33" s="15">
        <f t="shared" ref="K33:K53" si="98">SUM(M33:P33)</f>
        <v>139</v>
      </c>
      <c r="L33" s="26">
        <f>Table_102849[[#This Row],[Column11]]/K32*100</f>
        <v>26.73076923076923</v>
      </c>
      <c r="M33" s="79">
        <v>16</v>
      </c>
      <c r="N33" s="75">
        <v>80</v>
      </c>
      <c r="O33" s="79">
        <v>43</v>
      </c>
      <c r="P33" s="79">
        <v>0</v>
      </c>
      <c r="Q33" s="69">
        <f t="shared" ref="Q33:Q53" si="99">M33-F33</f>
        <v>16</v>
      </c>
      <c r="R33" s="54"/>
      <c r="S33" s="70">
        <f t="shared" ref="S33:S53" si="100">N33+M33-G33</f>
        <v>60</v>
      </c>
      <c r="T33" s="57"/>
      <c r="U33" s="70">
        <f t="shared" ref="U33:U96" si="101">(O33+N33+M33)-(H33+G33)</f>
        <v>23</v>
      </c>
      <c r="V33" s="56"/>
      <c r="W33" s="69"/>
      <c r="X33" s="56"/>
      <c r="Y33" s="56"/>
      <c r="Z33" s="31"/>
    </row>
    <row r="34" spans="1:26" s="30" customFormat="1" ht="26.25" customHeight="1">
      <c r="A34" s="7">
        <v>2</v>
      </c>
      <c r="B34" s="8" t="s">
        <v>19</v>
      </c>
      <c r="C34" s="16">
        <v>0</v>
      </c>
      <c r="D34" s="17">
        <f t="shared" si="97"/>
        <v>0</v>
      </c>
      <c r="E34" s="27">
        <f>Table_102849[[#This Row],[Column4]]/D32*100</f>
        <v>0</v>
      </c>
      <c r="F34" s="16">
        <v>0</v>
      </c>
      <c r="G34" s="16">
        <v>0</v>
      </c>
      <c r="H34" s="16">
        <v>0</v>
      </c>
      <c r="I34" s="16">
        <v>0</v>
      </c>
      <c r="J34" s="16">
        <v>0</v>
      </c>
      <c r="K34" s="15">
        <f t="shared" si="98"/>
        <v>0</v>
      </c>
      <c r="L34" s="27">
        <f>Table_102849[[#This Row],[Column11]]/K32*100</f>
        <v>0</v>
      </c>
      <c r="M34" s="79">
        <v>0</v>
      </c>
      <c r="N34" s="75">
        <v>0</v>
      </c>
      <c r="O34" s="79">
        <v>0</v>
      </c>
      <c r="P34" s="79">
        <v>0</v>
      </c>
      <c r="Q34" s="75">
        <f t="shared" si="99"/>
        <v>0</v>
      </c>
      <c r="R34" s="76"/>
      <c r="S34" s="77">
        <f t="shared" si="100"/>
        <v>0</v>
      </c>
      <c r="T34" s="78"/>
      <c r="U34" s="77">
        <f t="shared" si="101"/>
        <v>0</v>
      </c>
      <c r="V34" s="80"/>
      <c r="W34" s="75"/>
      <c r="X34" s="80"/>
      <c r="Y34" s="80"/>
      <c r="Z34" s="31"/>
    </row>
    <row r="35" spans="1:26" s="30" customFormat="1" ht="26.25" customHeight="1">
      <c r="A35" s="7">
        <v>3</v>
      </c>
      <c r="B35" s="8" t="s">
        <v>20</v>
      </c>
      <c r="C35" s="16">
        <v>4</v>
      </c>
      <c r="D35" s="17">
        <f t="shared" si="97"/>
        <v>4</v>
      </c>
      <c r="E35" s="27">
        <f>Table_102849[[#This Row],[Column4]]/D32*100</f>
        <v>0.83507306889352806</v>
      </c>
      <c r="F35" s="16">
        <v>0</v>
      </c>
      <c r="G35" s="16">
        <v>0</v>
      </c>
      <c r="H35" s="16">
        <v>4</v>
      </c>
      <c r="I35" s="16">
        <v>0</v>
      </c>
      <c r="J35" s="16">
        <v>0</v>
      </c>
      <c r="K35" s="15">
        <f t="shared" si="98"/>
        <v>4</v>
      </c>
      <c r="L35" s="27">
        <f>Table_102849[[#This Row],[Column11]]/K32*100</f>
        <v>0.76923076923076927</v>
      </c>
      <c r="M35" s="79">
        <v>0</v>
      </c>
      <c r="N35" s="75">
        <v>2</v>
      </c>
      <c r="O35" s="79">
        <v>2</v>
      </c>
      <c r="P35" s="79">
        <v>0</v>
      </c>
      <c r="Q35" s="69">
        <f t="shared" si="99"/>
        <v>0</v>
      </c>
      <c r="R35" s="54"/>
      <c r="S35" s="70">
        <f t="shared" si="100"/>
        <v>2</v>
      </c>
      <c r="T35" s="57"/>
      <c r="U35" s="70">
        <f t="shared" si="101"/>
        <v>0</v>
      </c>
      <c r="V35" s="55"/>
      <c r="W35" s="69"/>
      <c r="X35" s="56"/>
      <c r="Y35" s="56"/>
      <c r="Z35" s="31"/>
    </row>
    <row r="36" spans="1:26" s="67" customFormat="1" ht="26.25" customHeight="1">
      <c r="A36" s="60">
        <v>4</v>
      </c>
      <c r="B36" s="61" t="s">
        <v>21</v>
      </c>
      <c r="C36" s="62">
        <v>231</v>
      </c>
      <c r="D36" s="63">
        <f t="shared" si="97"/>
        <v>220</v>
      </c>
      <c r="E36" s="64">
        <f>Table_102849[[#This Row],[Column4]]/D32*100</f>
        <v>45.929018789144052</v>
      </c>
      <c r="F36" s="62">
        <v>0</v>
      </c>
      <c r="G36" s="62">
        <v>0</v>
      </c>
      <c r="H36" s="62">
        <v>88</v>
      </c>
      <c r="I36" s="62">
        <v>132</v>
      </c>
      <c r="J36" s="62">
        <v>0</v>
      </c>
      <c r="K36" s="65">
        <f t="shared" si="98"/>
        <v>231</v>
      </c>
      <c r="L36" s="64">
        <f>Table_102849[[#This Row],[Column11]]/K32*100</f>
        <v>44.42307692307692</v>
      </c>
      <c r="M36" s="79">
        <v>0</v>
      </c>
      <c r="N36" s="75">
        <v>8</v>
      </c>
      <c r="O36" s="79">
        <v>123</v>
      </c>
      <c r="P36" s="79">
        <v>100</v>
      </c>
      <c r="Q36" s="71">
        <f t="shared" si="99"/>
        <v>0</v>
      </c>
      <c r="R36" s="72"/>
      <c r="S36" s="71">
        <f t="shared" si="100"/>
        <v>8</v>
      </c>
      <c r="T36" s="72"/>
      <c r="U36" s="71">
        <f t="shared" si="101"/>
        <v>43</v>
      </c>
      <c r="V36" s="73">
        <v>35</v>
      </c>
      <c r="W36" s="71">
        <f t="shared" ref="W36:W46" si="102">(P36+O36+N36+M36)-(I36+H36+G36)</f>
        <v>11</v>
      </c>
      <c r="X36" s="74"/>
      <c r="Y36" s="74"/>
      <c r="Z36" s="66"/>
    </row>
    <row r="37" spans="1:26" s="30" customFormat="1" ht="26.25" customHeight="1">
      <c r="A37" s="7">
        <v>5</v>
      </c>
      <c r="B37" s="8" t="s">
        <v>22</v>
      </c>
      <c r="C37" s="16">
        <v>19</v>
      </c>
      <c r="D37" s="17">
        <f t="shared" si="97"/>
        <v>19</v>
      </c>
      <c r="E37" s="27">
        <f>Table_102849[[#This Row],[Column4]]/D32*100</f>
        <v>3.9665970772442591</v>
      </c>
      <c r="F37" s="16">
        <v>0</v>
      </c>
      <c r="G37" s="16">
        <v>0</v>
      </c>
      <c r="H37" s="16">
        <v>11</v>
      </c>
      <c r="I37" s="16">
        <v>8</v>
      </c>
      <c r="J37" s="16">
        <v>0</v>
      </c>
      <c r="K37" s="15">
        <f t="shared" si="98"/>
        <v>19</v>
      </c>
      <c r="L37" s="27">
        <f>Table_102849[[#This Row],[Column11]]/K32*100</f>
        <v>3.6538461538461542</v>
      </c>
      <c r="M37" s="79">
        <v>0</v>
      </c>
      <c r="N37" s="75">
        <v>3</v>
      </c>
      <c r="O37" s="79">
        <v>9</v>
      </c>
      <c r="P37" s="79">
        <v>7</v>
      </c>
      <c r="Q37" s="69">
        <f t="shared" si="99"/>
        <v>0</v>
      </c>
      <c r="R37" s="54"/>
      <c r="S37" s="70">
        <f t="shared" si="100"/>
        <v>3</v>
      </c>
      <c r="T37" s="57"/>
      <c r="U37" s="70">
        <f t="shared" si="101"/>
        <v>1</v>
      </c>
      <c r="V37" s="55">
        <v>1</v>
      </c>
      <c r="W37" s="69">
        <f t="shared" si="102"/>
        <v>0</v>
      </c>
      <c r="X37" s="56"/>
      <c r="Y37" s="56"/>
      <c r="Z37" s="31"/>
    </row>
    <row r="38" spans="1:26" s="30" customFormat="1" ht="26.25" customHeight="1">
      <c r="A38" s="7">
        <v>6</v>
      </c>
      <c r="B38" s="8" t="s">
        <v>23</v>
      </c>
      <c r="C38" s="16">
        <v>40</v>
      </c>
      <c r="D38" s="17">
        <f t="shared" si="97"/>
        <v>39</v>
      </c>
      <c r="E38" s="27">
        <f>Table_102849[[#This Row],[Column4]]/D32*100</f>
        <v>8.1419624217119004</v>
      </c>
      <c r="F38" s="16">
        <v>0</v>
      </c>
      <c r="G38" s="16">
        <v>0</v>
      </c>
      <c r="H38" s="16">
        <v>14</v>
      </c>
      <c r="I38" s="16">
        <v>25</v>
      </c>
      <c r="J38" s="16">
        <v>0</v>
      </c>
      <c r="K38" s="15">
        <f t="shared" si="98"/>
        <v>40</v>
      </c>
      <c r="L38" s="27">
        <f>Table_102849[[#This Row],[Column11]]/K32*100</f>
        <v>7.6923076923076925</v>
      </c>
      <c r="M38" s="79">
        <v>0</v>
      </c>
      <c r="N38" s="75">
        <v>0</v>
      </c>
      <c r="O38" s="79">
        <v>21</v>
      </c>
      <c r="P38" s="79">
        <v>19</v>
      </c>
      <c r="Q38" s="75">
        <f t="shared" si="99"/>
        <v>0</v>
      </c>
      <c r="R38" s="76"/>
      <c r="S38" s="77">
        <f t="shared" si="100"/>
        <v>0</v>
      </c>
      <c r="T38" s="78"/>
      <c r="U38" s="77">
        <f t="shared" si="101"/>
        <v>7</v>
      </c>
      <c r="V38" s="79">
        <v>5</v>
      </c>
      <c r="W38" s="75">
        <f t="shared" si="102"/>
        <v>1</v>
      </c>
      <c r="X38" s="79"/>
      <c r="Y38" s="80"/>
      <c r="Z38" s="31"/>
    </row>
    <row r="39" spans="1:26" s="30" customFormat="1" ht="26.25" customHeight="1">
      <c r="A39" s="5">
        <v>7</v>
      </c>
      <c r="B39" s="8" t="s">
        <v>24</v>
      </c>
      <c r="C39" s="16">
        <v>26</v>
      </c>
      <c r="D39" s="17">
        <f t="shared" si="97"/>
        <v>25</v>
      </c>
      <c r="E39" s="27">
        <f>Table_102849[[#This Row],[Column4]]/D32*100</f>
        <v>5.2192066805845512</v>
      </c>
      <c r="F39" s="16">
        <v>0</v>
      </c>
      <c r="G39" s="16">
        <v>1</v>
      </c>
      <c r="H39" s="16">
        <v>16</v>
      </c>
      <c r="I39" s="16">
        <v>8</v>
      </c>
      <c r="J39" s="16">
        <v>0</v>
      </c>
      <c r="K39" s="15">
        <f t="shared" si="98"/>
        <v>26</v>
      </c>
      <c r="L39" s="27">
        <f>Table_102849[[#This Row],[Column11]]/K32*100</f>
        <v>5</v>
      </c>
      <c r="M39" s="79">
        <v>1</v>
      </c>
      <c r="N39" s="75">
        <v>7</v>
      </c>
      <c r="O39" s="79">
        <v>13</v>
      </c>
      <c r="P39" s="79">
        <v>5</v>
      </c>
      <c r="Q39" s="75">
        <f t="shared" si="99"/>
        <v>1</v>
      </c>
      <c r="R39" s="76"/>
      <c r="S39" s="77">
        <f t="shared" si="100"/>
        <v>7</v>
      </c>
      <c r="T39" s="78"/>
      <c r="U39" s="77">
        <f t="shared" si="101"/>
        <v>4</v>
      </c>
      <c r="V39" s="79">
        <v>3</v>
      </c>
      <c r="W39" s="75">
        <f t="shared" si="102"/>
        <v>1</v>
      </c>
      <c r="X39" s="80"/>
      <c r="Y39" s="80"/>
      <c r="Z39" s="31"/>
    </row>
    <row r="40" spans="1:26" s="30" customFormat="1" ht="26.25" customHeight="1">
      <c r="A40" s="7">
        <v>8</v>
      </c>
      <c r="B40" s="8" t="s">
        <v>25</v>
      </c>
      <c r="C40" s="16">
        <v>5</v>
      </c>
      <c r="D40" s="17">
        <f t="shared" si="97"/>
        <v>4</v>
      </c>
      <c r="E40" s="27">
        <f>Table_102849[[#This Row],[Column4]]/D32*100</f>
        <v>0.83507306889352806</v>
      </c>
      <c r="F40" s="16">
        <v>0</v>
      </c>
      <c r="G40" s="16">
        <v>0</v>
      </c>
      <c r="H40" s="16">
        <v>0</v>
      </c>
      <c r="I40" s="16">
        <v>4</v>
      </c>
      <c r="J40" s="16">
        <v>0</v>
      </c>
      <c r="K40" s="15">
        <f t="shared" si="98"/>
        <v>5</v>
      </c>
      <c r="L40" s="27">
        <f>Table_102849[[#This Row],[Column11]]/K32*100</f>
        <v>0.96153846153846156</v>
      </c>
      <c r="M40" s="79">
        <v>0</v>
      </c>
      <c r="N40" s="75">
        <v>0</v>
      </c>
      <c r="O40" s="79">
        <v>3</v>
      </c>
      <c r="P40" s="79">
        <v>2</v>
      </c>
      <c r="Q40" s="75">
        <f t="shared" si="99"/>
        <v>0</v>
      </c>
      <c r="R40" s="76"/>
      <c r="S40" s="77">
        <f t="shared" si="100"/>
        <v>0</v>
      </c>
      <c r="T40" s="78"/>
      <c r="U40" s="77">
        <f t="shared" si="101"/>
        <v>3</v>
      </c>
      <c r="V40" s="79"/>
      <c r="W40" s="75">
        <f t="shared" si="102"/>
        <v>1</v>
      </c>
      <c r="X40" s="80"/>
      <c r="Y40" s="80"/>
      <c r="Z40" s="31"/>
    </row>
    <row r="41" spans="1:26" s="30" customFormat="1" ht="26.25" customHeight="1">
      <c r="A41" s="7">
        <v>9</v>
      </c>
      <c r="B41" s="8" t="s">
        <v>26</v>
      </c>
      <c r="C41" s="16">
        <v>1</v>
      </c>
      <c r="D41" s="17">
        <f t="shared" si="97"/>
        <v>1</v>
      </c>
      <c r="E41" s="27">
        <f>Table_102849[[#This Row],[Column4]]/D32*100</f>
        <v>0.20876826722338201</v>
      </c>
      <c r="F41" s="16">
        <v>0</v>
      </c>
      <c r="G41" s="16">
        <v>0</v>
      </c>
      <c r="H41" s="16">
        <v>1</v>
      </c>
      <c r="I41" s="16">
        <v>0</v>
      </c>
      <c r="J41" s="16">
        <v>0</v>
      </c>
      <c r="K41" s="15">
        <f t="shared" si="98"/>
        <v>1</v>
      </c>
      <c r="L41" s="27">
        <f>Table_102849[[#This Row],[Column11]]/K32*100</f>
        <v>0.19230769230769232</v>
      </c>
      <c r="M41" s="79">
        <v>0</v>
      </c>
      <c r="N41" s="75">
        <v>0</v>
      </c>
      <c r="O41" s="79">
        <v>1</v>
      </c>
      <c r="P41" s="79">
        <v>0</v>
      </c>
      <c r="Q41" s="75">
        <f t="shared" si="99"/>
        <v>0</v>
      </c>
      <c r="R41" s="76"/>
      <c r="S41" s="77">
        <f t="shared" si="100"/>
        <v>0</v>
      </c>
      <c r="T41" s="78"/>
      <c r="U41" s="77">
        <f t="shared" si="101"/>
        <v>0</v>
      </c>
      <c r="V41" s="79"/>
      <c r="W41" s="75">
        <f t="shared" si="102"/>
        <v>0</v>
      </c>
      <c r="X41" s="80"/>
      <c r="Y41" s="80"/>
      <c r="Z41" s="31"/>
    </row>
    <row r="42" spans="1:26" s="30" customFormat="1" ht="26.25" customHeight="1">
      <c r="A42" s="5">
        <v>10</v>
      </c>
      <c r="B42" s="9" t="s">
        <v>27</v>
      </c>
      <c r="C42" s="16">
        <v>0</v>
      </c>
      <c r="D42" s="17">
        <f t="shared" si="97"/>
        <v>0</v>
      </c>
      <c r="E42" s="27">
        <f>Table_102849[[#This Row],[Column4]]/D32*100</f>
        <v>0</v>
      </c>
      <c r="F42" s="16">
        <v>0</v>
      </c>
      <c r="G42" s="16">
        <v>0</v>
      </c>
      <c r="H42" s="16">
        <v>0</v>
      </c>
      <c r="I42" s="16">
        <v>0</v>
      </c>
      <c r="J42" s="16">
        <v>0</v>
      </c>
      <c r="K42" s="15">
        <f t="shared" si="98"/>
        <v>0</v>
      </c>
      <c r="L42" s="27">
        <f>Table_102849[[#This Row],[Column11]]/K32*100</f>
        <v>0</v>
      </c>
      <c r="M42" s="79">
        <v>0</v>
      </c>
      <c r="N42" s="75">
        <v>0</v>
      </c>
      <c r="O42" s="79">
        <v>0</v>
      </c>
      <c r="P42" s="79">
        <v>0</v>
      </c>
      <c r="Q42" s="75">
        <f t="shared" si="99"/>
        <v>0</v>
      </c>
      <c r="R42" s="76"/>
      <c r="S42" s="77">
        <f t="shared" si="100"/>
        <v>0</v>
      </c>
      <c r="T42" s="78"/>
      <c r="U42" s="77">
        <f t="shared" si="101"/>
        <v>0</v>
      </c>
      <c r="V42" s="79"/>
      <c r="W42" s="75">
        <f t="shared" si="102"/>
        <v>0</v>
      </c>
      <c r="X42" s="80"/>
      <c r="Y42" s="80"/>
      <c r="Z42" s="31"/>
    </row>
    <row r="43" spans="1:26" s="30" customFormat="1" ht="26.25" customHeight="1">
      <c r="A43" s="7">
        <v>11</v>
      </c>
      <c r="B43" s="8" t="s">
        <v>28</v>
      </c>
      <c r="C43" s="16">
        <v>7</v>
      </c>
      <c r="D43" s="17">
        <f t="shared" si="97"/>
        <v>6</v>
      </c>
      <c r="E43" s="27">
        <f>Table_102849[[#This Row],[Column4]]/D32*100</f>
        <v>1.2526096033402923</v>
      </c>
      <c r="F43" s="16">
        <v>0</v>
      </c>
      <c r="G43" s="16">
        <v>0</v>
      </c>
      <c r="H43" s="16">
        <v>4</v>
      </c>
      <c r="I43" s="16">
        <v>2</v>
      </c>
      <c r="J43" s="16">
        <v>0</v>
      </c>
      <c r="K43" s="15">
        <f t="shared" si="98"/>
        <v>7</v>
      </c>
      <c r="L43" s="27">
        <f>Table_102849[[#This Row],[Column11]]/K32*100</f>
        <v>1.3461538461538463</v>
      </c>
      <c r="M43" s="79">
        <v>0</v>
      </c>
      <c r="N43" s="75">
        <v>0</v>
      </c>
      <c r="O43" s="79">
        <v>6</v>
      </c>
      <c r="P43" s="79">
        <v>1</v>
      </c>
      <c r="Q43" s="75">
        <f t="shared" si="99"/>
        <v>0</v>
      </c>
      <c r="R43" s="76"/>
      <c r="S43" s="77">
        <f t="shared" si="100"/>
        <v>0</v>
      </c>
      <c r="T43" s="78"/>
      <c r="U43" s="77">
        <f t="shared" si="101"/>
        <v>2</v>
      </c>
      <c r="V43" s="79">
        <v>1</v>
      </c>
      <c r="W43" s="75">
        <f t="shared" si="102"/>
        <v>1</v>
      </c>
      <c r="X43" s="80"/>
      <c r="Y43" s="80"/>
      <c r="Z43" s="31"/>
    </row>
    <row r="44" spans="1:26" s="30" customFormat="1" ht="26.25" customHeight="1">
      <c r="A44" s="7">
        <v>12</v>
      </c>
      <c r="B44" s="10" t="s">
        <v>29</v>
      </c>
      <c r="C44" s="16">
        <v>6</v>
      </c>
      <c r="D44" s="17">
        <f t="shared" si="97"/>
        <v>6</v>
      </c>
      <c r="E44" s="27">
        <f>Table_102849[[#This Row],[Column4]]/D32*100</f>
        <v>1.2526096033402923</v>
      </c>
      <c r="F44" s="16">
        <v>0</v>
      </c>
      <c r="G44" s="16">
        <v>0</v>
      </c>
      <c r="H44" s="16">
        <v>6</v>
      </c>
      <c r="I44" s="16">
        <v>0</v>
      </c>
      <c r="J44" s="16">
        <v>0</v>
      </c>
      <c r="K44" s="15">
        <f t="shared" si="98"/>
        <v>6</v>
      </c>
      <c r="L44" s="27">
        <f>Table_102849[[#This Row],[Column11]]/K32*100</f>
        <v>1.153846153846154</v>
      </c>
      <c r="M44" s="79">
        <v>0</v>
      </c>
      <c r="N44" s="75">
        <v>0</v>
      </c>
      <c r="O44" s="79">
        <v>6</v>
      </c>
      <c r="P44" s="79">
        <v>0</v>
      </c>
      <c r="Q44" s="75">
        <f t="shared" si="99"/>
        <v>0</v>
      </c>
      <c r="R44" s="76"/>
      <c r="S44" s="77">
        <f t="shared" si="100"/>
        <v>0</v>
      </c>
      <c r="T44" s="78"/>
      <c r="U44" s="77">
        <f t="shared" si="101"/>
        <v>0</v>
      </c>
      <c r="V44" s="79"/>
      <c r="W44" s="75">
        <f t="shared" si="102"/>
        <v>0</v>
      </c>
      <c r="X44" s="80"/>
      <c r="Y44" s="80"/>
      <c r="Z44" s="31"/>
    </row>
    <row r="45" spans="1:26" s="30" customFormat="1" ht="26.25" customHeight="1">
      <c r="A45" s="5">
        <v>13</v>
      </c>
      <c r="B45" s="8" t="s">
        <v>30</v>
      </c>
      <c r="C45" s="16">
        <v>16</v>
      </c>
      <c r="D45" s="17">
        <f t="shared" si="97"/>
        <v>15</v>
      </c>
      <c r="E45" s="27">
        <f>Table_102849[[#This Row],[Column4]]/D32*100</f>
        <v>3.1315240083507305</v>
      </c>
      <c r="F45" s="16">
        <v>0</v>
      </c>
      <c r="G45" s="16">
        <v>1</v>
      </c>
      <c r="H45" s="16">
        <v>13</v>
      </c>
      <c r="I45" s="16">
        <v>1</v>
      </c>
      <c r="J45" s="16">
        <v>0</v>
      </c>
      <c r="K45" s="15">
        <f t="shared" si="98"/>
        <v>16</v>
      </c>
      <c r="L45" s="27">
        <f>Table_102849[[#This Row],[Column11]]/K32*100</f>
        <v>3.0769230769230771</v>
      </c>
      <c r="M45" s="79">
        <v>0</v>
      </c>
      <c r="N45" s="75">
        <v>2</v>
      </c>
      <c r="O45" s="79">
        <v>13</v>
      </c>
      <c r="P45" s="79">
        <v>1</v>
      </c>
      <c r="Q45" s="75">
        <f t="shared" si="99"/>
        <v>0</v>
      </c>
      <c r="R45" s="76"/>
      <c r="S45" s="77">
        <f t="shared" si="100"/>
        <v>1</v>
      </c>
      <c r="T45" s="78"/>
      <c r="U45" s="77">
        <f t="shared" si="101"/>
        <v>1</v>
      </c>
      <c r="V45" s="79"/>
      <c r="W45" s="75">
        <f t="shared" si="102"/>
        <v>1</v>
      </c>
      <c r="X45" s="80"/>
      <c r="Y45" s="80"/>
      <c r="Z45" s="31"/>
    </row>
    <row r="46" spans="1:26" s="30" customFormat="1" ht="26.25" customHeight="1">
      <c r="A46" s="7">
        <v>14</v>
      </c>
      <c r="B46" s="8" t="s">
        <v>31</v>
      </c>
      <c r="C46" s="16">
        <v>2</v>
      </c>
      <c r="D46" s="17">
        <f t="shared" si="97"/>
        <v>1</v>
      </c>
      <c r="E46" s="27">
        <f>Table_102849[[#This Row],[Column4]]/D32*100</f>
        <v>0.20876826722338201</v>
      </c>
      <c r="F46" s="16">
        <v>0</v>
      </c>
      <c r="G46" s="16">
        <v>0</v>
      </c>
      <c r="H46" s="16">
        <v>0</v>
      </c>
      <c r="I46" s="16">
        <v>1</v>
      </c>
      <c r="J46" s="16">
        <v>0</v>
      </c>
      <c r="K46" s="15">
        <f t="shared" si="98"/>
        <v>2</v>
      </c>
      <c r="L46" s="27">
        <f>Table_102849[[#This Row],[Column11]]/K32*100</f>
        <v>0.38461538461538464</v>
      </c>
      <c r="M46" s="79">
        <v>0</v>
      </c>
      <c r="N46" s="75">
        <v>0</v>
      </c>
      <c r="O46" s="79">
        <v>1</v>
      </c>
      <c r="P46" s="79">
        <v>1</v>
      </c>
      <c r="Q46" s="75">
        <f t="shared" si="99"/>
        <v>0</v>
      </c>
      <c r="R46" s="76"/>
      <c r="S46" s="77">
        <f t="shared" si="100"/>
        <v>0</v>
      </c>
      <c r="T46" s="78"/>
      <c r="U46" s="77">
        <f t="shared" si="101"/>
        <v>1</v>
      </c>
      <c r="V46" s="79"/>
      <c r="W46" s="75">
        <f t="shared" si="102"/>
        <v>1</v>
      </c>
      <c r="X46" s="80"/>
      <c r="Y46" s="80"/>
      <c r="Z46" s="31"/>
    </row>
    <row r="47" spans="1:26" s="30" customFormat="1" ht="26.25" customHeight="1">
      <c r="A47" s="7">
        <v>15</v>
      </c>
      <c r="B47" s="8" t="s">
        <v>32</v>
      </c>
      <c r="C47" s="16">
        <v>24</v>
      </c>
      <c r="D47" s="17">
        <f t="shared" si="97"/>
        <v>23</v>
      </c>
      <c r="E47" s="27">
        <f>Table_102849[[#This Row],[Column4]]/D32*100</f>
        <v>4.8016701461377869</v>
      </c>
      <c r="F47" s="16">
        <v>0</v>
      </c>
      <c r="G47" s="16">
        <v>0</v>
      </c>
      <c r="H47" s="16">
        <v>22</v>
      </c>
      <c r="I47" s="16">
        <v>1</v>
      </c>
      <c r="J47" s="16">
        <v>0</v>
      </c>
      <c r="K47" s="15">
        <f t="shared" si="98"/>
        <v>24</v>
      </c>
      <c r="L47" s="27">
        <f>Table_102849[[#This Row],[Column11]]/K32*100</f>
        <v>4.6153846153846159</v>
      </c>
      <c r="M47" s="79">
        <v>0</v>
      </c>
      <c r="N47" s="75">
        <v>0</v>
      </c>
      <c r="O47" s="79">
        <v>24</v>
      </c>
      <c r="P47" s="79">
        <v>0</v>
      </c>
      <c r="Q47" s="75">
        <f t="shared" si="99"/>
        <v>0</v>
      </c>
      <c r="R47" s="76"/>
      <c r="S47" s="77">
        <f t="shared" si="100"/>
        <v>0</v>
      </c>
      <c r="T47" s="78"/>
      <c r="U47" s="77">
        <f t="shared" si="101"/>
        <v>2</v>
      </c>
      <c r="V47" s="79"/>
      <c r="W47" s="75"/>
      <c r="X47" s="80"/>
      <c r="Y47" s="80"/>
      <c r="Z47" s="31"/>
    </row>
    <row r="48" spans="1:26" s="30" customFormat="1" ht="26.25" customHeight="1">
      <c r="A48" s="5">
        <v>16</v>
      </c>
      <c r="B48" s="8" t="s">
        <v>33</v>
      </c>
      <c r="C48" s="16">
        <v>0</v>
      </c>
      <c r="D48" s="17">
        <f t="shared" si="97"/>
        <v>0</v>
      </c>
      <c r="E48" s="27">
        <f>Table_102849[[#This Row],[Column4]]/D32*100</f>
        <v>0</v>
      </c>
      <c r="F48" s="16">
        <v>0</v>
      </c>
      <c r="G48" s="16">
        <v>0</v>
      </c>
      <c r="H48" s="16">
        <v>0</v>
      </c>
      <c r="I48" s="16">
        <v>0</v>
      </c>
      <c r="J48" s="16">
        <v>0</v>
      </c>
      <c r="K48" s="15">
        <f t="shared" si="98"/>
        <v>0</v>
      </c>
      <c r="L48" s="27">
        <f>Table_102849[[#This Row],[Column11]]/K32*100</f>
        <v>0</v>
      </c>
      <c r="M48" s="79">
        <v>0</v>
      </c>
      <c r="N48" s="75">
        <v>0</v>
      </c>
      <c r="O48" s="79">
        <v>0</v>
      </c>
      <c r="P48" s="79">
        <v>0</v>
      </c>
      <c r="Q48" s="75">
        <f t="shared" si="99"/>
        <v>0</v>
      </c>
      <c r="R48" s="76"/>
      <c r="S48" s="77">
        <f t="shared" si="100"/>
        <v>0</v>
      </c>
      <c r="T48" s="78"/>
      <c r="U48" s="77">
        <f t="shared" si="101"/>
        <v>0</v>
      </c>
      <c r="V48" s="79"/>
      <c r="W48" s="75">
        <f t="shared" ref="W48" si="103">(P48+O48+N48+M48)-(I48+H48+G48)</f>
        <v>0</v>
      </c>
      <c r="X48" s="80"/>
      <c r="Y48" s="80"/>
      <c r="Z48" s="31"/>
    </row>
    <row r="49" spans="1:26" s="30" customFormat="1" ht="26.25" customHeight="1">
      <c r="A49" s="7">
        <v>17</v>
      </c>
      <c r="B49" s="10" t="s">
        <v>34</v>
      </c>
      <c r="C49" s="16">
        <v>0</v>
      </c>
      <c r="D49" s="17">
        <f t="shared" si="97"/>
        <v>0</v>
      </c>
      <c r="E49" s="27">
        <f>Table_102849[[#This Row],[Column4]]/D32*100</f>
        <v>0</v>
      </c>
      <c r="F49" s="16">
        <v>0</v>
      </c>
      <c r="G49" s="16">
        <v>0</v>
      </c>
      <c r="H49" s="16">
        <v>0</v>
      </c>
      <c r="I49" s="16">
        <v>0</v>
      </c>
      <c r="J49" s="16">
        <v>0</v>
      </c>
      <c r="K49" s="17">
        <f t="shared" si="98"/>
        <v>0</v>
      </c>
      <c r="L49" s="27">
        <f>Table_102849[[#This Row],[Column11]]/K32*100</f>
        <v>0</v>
      </c>
      <c r="M49" s="79">
        <v>0</v>
      </c>
      <c r="N49" s="75">
        <v>0</v>
      </c>
      <c r="O49" s="79">
        <v>0</v>
      </c>
      <c r="P49" s="79">
        <v>0</v>
      </c>
      <c r="Q49" s="75">
        <f t="shared" si="99"/>
        <v>0</v>
      </c>
      <c r="R49" s="76"/>
      <c r="S49" s="77">
        <f t="shared" si="100"/>
        <v>0</v>
      </c>
      <c r="T49" s="78"/>
      <c r="U49" s="77">
        <f t="shared" si="101"/>
        <v>0</v>
      </c>
      <c r="V49" s="79"/>
      <c r="W49" s="75"/>
      <c r="X49" s="80"/>
      <c r="Y49" s="80"/>
      <c r="Z49" s="31"/>
    </row>
    <row r="50" spans="1:26" s="30" customFormat="1" ht="26.25" customHeight="1">
      <c r="A50" s="7">
        <v>18</v>
      </c>
      <c r="B50" s="10" t="s">
        <v>35</v>
      </c>
      <c r="C50" s="16">
        <v>0</v>
      </c>
      <c r="D50" s="17">
        <f t="shared" si="97"/>
        <v>0</v>
      </c>
      <c r="E50" s="27">
        <f>Table_102849[[#This Row],[Column4]]/D32*100</f>
        <v>0</v>
      </c>
      <c r="F50" s="16">
        <v>0</v>
      </c>
      <c r="G50" s="16">
        <v>0</v>
      </c>
      <c r="H50" s="16">
        <v>0</v>
      </c>
      <c r="I50" s="16">
        <v>0</v>
      </c>
      <c r="J50" s="16">
        <v>0</v>
      </c>
      <c r="K50" s="17">
        <f t="shared" si="98"/>
        <v>0</v>
      </c>
      <c r="L50" s="27">
        <f>Table_102849[[#This Row],[Column11]]/K32*100</f>
        <v>0</v>
      </c>
      <c r="M50" s="79">
        <v>0</v>
      </c>
      <c r="N50" s="75">
        <v>0</v>
      </c>
      <c r="O50" s="79">
        <v>0</v>
      </c>
      <c r="P50" s="79">
        <v>0</v>
      </c>
      <c r="Q50" s="75">
        <f t="shared" si="99"/>
        <v>0</v>
      </c>
      <c r="R50" s="76"/>
      <c r="S50" s="77">
        <f t="shared" si="100"/>
        <v>0</v>
      </c>
      <c r="T50" s="78"/>
      <c r="U50" s="77">
        <f t="shared" si="101"/>
        <v>0</v>
      </c>
      <c r="V50" s="79"/>
      <c r="W50" s="75">
        <f t="shared" ref="W50" si="104">(P50+O50+N50+M50)-(I50+H50+G50)</f>
        <v>0</v>
      </c>
      <c r="X50" s="80"/>
      <c r="Y50" s="80"/>
      <c r="Z50" s="31"/>
    </row>
    <row r="51" spans="1:26" s="30" customFormat="1" ht="33.75" customHeight="1">
      <c r="A51" s="5">
        <v>19</v>
      </c>
      <c r="B51" s="8" t="s">
        <v>36</v>
      </c>
      <c r="C51" s="16">
        <v>0</v>
      </c>
      <c r="D51" s="17">
        <f t="shared" si="97"/>
        <v>0</v>
      </c>
      <c r="E51" s="27">
        <f>Table_102849[[#This Row],[Column4]]/D32*100</f>
        <v>0</v>
      </c>
      <c r="F51" s="16">
        <v>0</v>
      </c>
      <c r="G51" s="16">
        <v>0</v>
      </c>
      <c r="H51" s="16">
        <v>0</v>
      </c>
      <c r="I51" s="16">
        <v>0</v>
      </c>
      <c r="J51" s="16">
        <v>0</v>
      </c>
      <c r="K51" s="17">
        <f t="shared" si="98"/>
        <v>0</v>
      </c>
      <c r="L51" s="27">
        <f>Table_102849[[#This Row],[Column11]]/K32*100</f>
        <v>0</v>
      </c>
      <c r="M51" s="79">
        <v>0</v>
      </c>
      <c r="N51" s="75">
        <v>0</v>
      </c>
      <c r="O51" s="79">
        <v>0</v>
      </c>
      <c r="P51" s="79">
        <v>0</v>
      </c>
      <c r="Q51" s="75">
        <f t="shared" si="99"/>
        <v>0</v>
      </c>
      <c r="R51" s="76"/>
      <c r="S51" s="77">
        <f t="shared" si="100"/>
        <v>0</v>
      </c>
      <c r="T51" s="78"/>
      <c r="U51" s="77">
        <f t="shared" si="101"/>
        <v>0</v>
      </c>
      <c r="V51" s="79"/>
      <c r="W51" s="75"/>
      <c r="X51" s="80"/>
      <c r="Y51" s="80"/>
      <c r="Z51" s="31"/>
    </row>
    <row r="52" spans="1:26" s="30" customFormat="1" ht="26.25" customHeight="1">
      <c r="A52" s="7">
        <v>20</v>
      </c>
      <c r="B52" s="10" t="s">
        <v>37</v>
      </c>
      <c r="C52" s="16">
        <v>0</v>
      </c>
      <c r="D52" s="17">
        <f t="shared" si="97"/>
        <v>0</v>
      </c>
      <c r="E52" s="27">
        <f>Table_102849[[#This Row],[Column4]]/D32*100</f>
        <v>0</v>
      </c>
      <c r="F52" s="16">
        <v>0</v>
      </c>
      <c r="G52" s="16">
        <v>0</v>
      </c>
      <c r="H52" s="16">
        <v>0</v>
      </c>
      <c r="I52" s="16">
        <v>0</v>
      </c>
      <c r="J52" s="16">
        <v>0</v>
      </c>
      <c r="K52" s="17">
        <f t="shared" si="98"/>
        <v>0</v>
      </c>
      <c r="L52" s="27">
        <f>Table_102849[[#This Row],[Column11]]/K32*100</f>
        <v>0</v>
      </c>
      <c r="M52" s="79">
        <v>0</v>
      </c>
      <c r="N52" s="75">
        <v>0</v>
      </c>
      <c r="O52" s="79">
        <v>0</v>
      </c>
      <c r="P52" s="79">
        <v>0</v>
      </c>
      <c r="Q52" s="75">
        <f t="shared" si="99"/>
        <v>0</v>
      </c>
      <c r="R52" s="76"/>
      <c r="S52" s="77">
        <f t="shared" si="100"/>
        <v>0</v>
      </c>
      <c r="T52" s="78"/>
      <c r="U52" s="77">
        <f t="shared" si="101"/>
        <v>0</v>
      </c>
      <c r="V52" s="79"/>
      <c r="W52" s="75">
        <f t="shared" ref="W52:W53" si="105">(P52+O52+N52+M52)-(I52+H52+G52)</f>
        <v>0</v>
      </c>
      <c r="X52" s="80"/>
      <c r="Y52" s="80"/>
      <c r="Z52" s="31"/>
    </row>
    <row r="53" spans="1:26" s="30" customFormat="1" ht="26.25" customHeight="1">
      <c r="A53" s="21">
        <v>21</v>
      </c>
      <c r="B53" s="11" t="s">
        <v>38</v>
      </c>
      <c r="C53" s="22">
        <v>0</v>
      </c>
      <c r="D53" s="20">
        <f t="shared" si="97"/>
        <v>0</v>
      </c>
      <c r="E53" s="28">
        <f>Table_102849[[#This Row],[Column4]]/D32*100</f>
        <v>0</v>
      </c>
      <c r="F53" s="22">
        <v>0</v>
      </c>
      <c r="G53" s="22">
        <v>0</v>
      </c>
      <c r="H53" s="22">
        <v>0</v>
      </c>
      <c r="I53" s="22">
        <v>0</v>
      </c>
      <c r="J53" s="22">
        <v>0</v>
      </c>
      <c r="K53" s="20">
        <f t="shared" si="98"/>
        <v>0</v>
      </c>
      <c r="L53" s="28">
        <f>Table_102849[[#This Row],[Column11]]/K32*100</f>
        <v>0</v>
      </c>
      <c r="M53" s="79">
        <v>0</v>
      </c>
      <c r="N53" s="75">
        <v>0</v>
      </c>
      <c r="O53" s="79">
        <v>0</v>
      </c>
      <c r="P53" s="79">
        <v>0</v>
      </c>
      <c r="Q53" s="75">
        <f t="shared" si="99"/>
        <v>0</v>
      </c>
      <c r="R53" s="81"/>
      <c r="S53" s="77">
        <f t="shared" si="100"/>
        <v>0</v>
      </c>
      <c r="T53" s="82"/>
      <c r="U53" s="77">
        <f t="shared" si="101"/>
        <v>0</v>
      </c>
      <c r="V53" s="83"/>
      <c r="W53" s="84">
        <f t="shared" si="105"/>
        <v>0</v>
      </c>
      <c r="X53" s="85"/>
      <c r="Y53" s="85"/>
      <c r="Z53" s="31"/>
    </row>
    <row r="54" spans="1:26" s="30" customFormat="1" ht="37.5" customHeight="1">
      <c r="A54" s="110" t="s">
        <v>61</v>
      </c>
      <c r="B54" s="111" t="s">
        <v>45</v>
      </c>
      <c r="C54" s="24">
        <f t="shared" ref="C54:P54" si="106">SUM(C55:C75)</f>
        <v>90</v>
      </c>
      <c r="D54" s="24">
        <f t="shared" si="106"/>
        <v>88</v>
      </c>
      <c r="E54" s="24">
        <f t="shared" si="106"/>
        <v>99.999999999999986</v>
      </c>
      <c r="F54" s="24">
        <f t="shared" si="106"/>
        <v>0</v>
      </c>
      <c r="G54" s="24">
        <f t="shared" si="106"/>
        <v>5</v>
      </c>
      <c r="H54" s="24">
        <f t="shared" si="106"/>
        <v>43</v>
      </c>
      <c r="I54" s="24">
        <f t="shared" si="106"/>
        <v>40</v>
      </c>
      <c r="J54" s="24">
        <f t="shared" si="106"/>
        <v>0</v>
      </c>
      <c r="K54" s="24">
        <f t="shared" si="106"/>
        <v>90</v>
      </c>
      <c r="L54" s="24">
        <f t="shared" si="106"/>
        <v>100</v>
      </c>
      <c r="M54" s="24">
        <f t="shared" si="106"/>
        <v>0</v>
      </c>
      <c r="N54" s="24">
        <f t="shared" si="106"/>
        <v>16</v>
      </c>
      <c r="O54" s="24">
        <f t="shared" si="106"/>
        <v>60</v>
      </c>
      <c r="P54" s="24">
        <f t="shared" si="106"/>
        <v>14</v>
      </c>
      <c r="Q54" s="112">
        <f t="shared" ref="Q54" si="107">Q55+Q56+Q57+Q58+Q59+Q60+Q61+Q62+Q63+Q64+Q65+Q66+Q67+Q68+Q69+Q70+Q71+Q72+Q73+Q74+Q75</f>
        <v>0</v>
      </c>
      <c r="R54" s="112">
        <f t="shared" ref="R54" si="108">R55+R56+R57+R58+R59+R60+R61+R62+R63+R64+R65+R66+R67+R68+R69+R70+R71+R72+R73+R74+R75</f>
        <v>0</v>
      </c>
      <c r="S54" s="112">
        <f t="shared" ref="S54" si="109">S55+S56+S57+S58+S59+S60+S61+S62+S63+S64+S65+S66+S67+S68+S69+S70+S71+S72+S73+S74+S75</f>
        <v>11</v>
      </c>
      <c r="T54" s="112">
        <f t="shared" ref="T54" si="110">T55+T56+T57+T58+T59+T60+T61+T62+T63+T64+T65+T66+T67+T68+T69+T70+T71+T72+T73+T74+T75</f>
        <v>0</v>
      </c>
      <c r="U54" s="112">
        <f t="shared" ref="U54" si="111">U55+U56+U57+U58+U59+U60+U61+U62+U63+U64+U65+U66+U67+U68+U69+U70+U71+U72+U73+U74+U75</f>
        <v>28</v>
      </c>
      <c r="V54" s="112">
        <f>V55+V56+V57+V58+V59+V60+V61+V62+V63+V64+V65+V66+V67+V68+V69+V70+V71+V72+V73+V74+V75</f>
        <v>15</v>
      </c>
      <c r="W54" s="112">
        <f t="shared" ref="W54" si="112">W55+W56+W57+W58+W59+W60+W61+W62+W63+W64+W65+W66+W67+W68+W69+W70+W71+W72+W73+W74+W75</f>
        <v>3</v>
      </c>
      <c r="X54" s="112">
        <f t="shared" ref="X54" si="113">X55+X56+X57+X58+X59+X60+X61+X62+X63+X64+X65+X66+X67+X68+X69+X70+X71+X72+X73+X74+X75</f>
        <v>0</v>
      </c>
      <c r="Y54" s="113"/>
      <c r="Z54" s="31"/>
    </row>
    <row r="55" spans="1:26" s="30" customFormat="1" ht="26.25" customHeight="1">
      <c r="A55" s="5">
        <v>1</v>
      </c>
      <c r="B55" s="6" t="s">
        <v>18</v>
      </c>
      <c r="C55" s="88">
        <v>24</v>
      </c>
      <c r="D55" s="89">
        <f t="shared" ref="D55:D75" si="114">SUM(F55:J55)</f>
        <v>24</v>
      </c>
      <c r="E55" s="88">
        <f>Table_112647[[#This Row],[Column4]]/D54*100</f>
        <v>27.27272727272727</v>
      </c>
      <c r="F55" s="79"/>
      <c r="G55" s="79">
        <v>5</v>
      </c>
      <c r="H55" s="79">
        <v>19</v>
      </c>
      <c r="I55" s="79"/>
      <c r="J55" s="79"/>
      <c r="K55" s="89">
        <f t="shared" ref="K55:K75" si="115">SUM(M55:P55)</f>
        <v>24</v>
      </c>
      <c r="L55" s="88">
        <f>Table_112647[[#This Row],[Column11]]/K54*100</f>
        <v>26.666666666666668</v>
      </c>
      <c r="M55" s="79"/>
      <c r="N55" s="75">
        <v>13</v>
      </c>
      <c r="O55" s="79">
        <v>11</v>
      </c>
      <c r="P55" s="79"/>
      <c r="Q55" s="75">
        <f t="shared" ref="Q55:Q75" si="116">M55-F55</f>
        <v>0</v>
      </c>
      <c r="R55" s="76"/>
      <c r="S55" s="77">
        <f t="shared" ref="S55:S75" si="117">N55+M55-G55</f>
        <v>8</v>
      </c>
      <c r="T55" s="78"/>
      <c r="U55" s="77">
        <f t="shared" si="101"/>
        <v>0</v>
      </c>
      <c r="V55" s="80"/>
      <c r="W55" s="75"/>
      <c r="X55" s="80"/>
      <c r="Y55" s="80"/>
      <c r="Z55" s="31"/>
    </row>
    <row r="56" spans="1:26" s="30" customFormat="1" ht="26.25" customHeight="1">
      <c r="A56" s="7">
        <v>2</v>
      </c>
      <c r="B56" s="8" t="s">
        <v>19</v>
      </c>
      <c r="C56" s="90">
        <v>0</v>
      </c>
      <c r="D56" s="91">
        <f t="shared" si="114"/>
        <v>0</v>
      </c>
      <c r="E56" s="90">
        <f>Table_112647[[#This Row],[Column4]]/D54*100</f>
        <v>0</v>
      </c>
      <c r="F56" s="79"/>
      <c r="G56" s="79"/>
      <c r="H56" s="79"/>
      <c r="I56" s="79"/>
      <c r="J56" s="79"/>
      <c r="K56" s="89">
        <f t="shared" si="115"/>
        <v>0</v>
      </c>
      <c r="L56" s="90">
        <f>Table_112647[[#This Row],[Column11]]/K54*100</f>
        <v>0</v>
      </c>
      <c r="M56" s="79"/>
      <c r="N56" s="75"/>
      <c r="O56" s="79"/>
      <c r="P56" s="79"/>
      <c r="Q56" s="75">
        <f t="shared" si="116"/>
        <v>0</v>
      </c>
      <c r="R56" s="76"/>
      <c r="S56" s="77">
        <f t="shared" si="117"/>
        <v>0</v>
      </c>
      <c r="T56" s="78"/>
      <c r="U56" s="77">
        <f t="shared" si="101"/>
        <v>0</v>
      </c>
      <c r="V56" s="80"/>
      <c r="W56" s="75"/>
      <c r="X56" s="80"/>
      <c r="Y56" s="80"/>
      <c r="Z56" s="31"/>
    </row>
    <row r="57" spans="1:26" s="30" customFormat="1" ht="26.25" customHeight="1">
      <c r="A57" s="7">
        <v>3</v>
      </c>
      <c r="B57" s="8" t="s">
        <v>20</v>
      </c>
      <c r="C57" s="90">
        <v>4</v>
      </c>
      <c r="D57" s="91">
        <f t="shared" si="114"/>
        <v>3</v>
      </c>
      <c r="E57" s="90">
        <f>Table_112647[[#This Row],[Column4]]/D54*100</f>
        <v>3.4090909090909087</v>
      </c>
      <c r="F57" s="79"/>
      <c r="G57" s="79"/>
      <c r="H57" s="79">
        <v>3</v>
      </c>
      <c r="I57" s="79"/>
      <c r="J57" s="79"/>
      <c r="K57" s="89">
        <f t="shared" si="115"/>
        <v>4</v>
      </c>
      <c r="L57" s="90">
        <f>Table_112647[[#This Row],[Column11]]/K54*100</f>
        <v>4.4444444444444446</v>
      </c>
      <c r="M57" s="79"/>
      <c r="N57" s="75"/>
      <c r="O57" s="79">
        <v>4</v>
      </c>
      <c r="P57" s="79"/>
      <c r="Q57" s="75">
        <f t="shared" si="116"/>
        <v>0</v>
      </c>
      <c r="R57" s="76"/>
      <c r="S57" s="77">
        <f t="shared" si="117"/>
        <v>0</v>
      </c>
      <c r="T57" s="78"/>
      <c r="U57" s="77">
        <f t="shared" si="101"/>
        <v>1</v>
      </c>
      <c r="V57" s="79"/>
      <c r="W57" s="75"/>
      <c r="X57" s="80"/>
      <c r="Y57" s="80"/>
      <c r="Z57" s="31"/>
    </row>
    <row r="58" spans="1:26" s="30" customFormat="1" ht="26.25" customHeight="1">
      <c r="A58" s="5">
        <v>4</v>
      </c>
      <c r="B58" s="8" t="s">
        <v>21</v>
      </c>
      <c r="C58" s="90">
        <v>35</v>
      </c>
      <c r="D58" s="91">
        <f t="shared" si="114"/>
        <v>35</v>
      </c>
      <c r="E58" s="90">
        <f>Table_112647[[#This Row],[Column4]]/D54*100</f>
        <v>39.772727272727273</v>
      </c>
      <c r="F58" s="79"/>
      <c r="G58" s="79"/>
      <c r="H58" s="79">
        <v>5</v>
      </c>
      <c r="I58" s="79">
        <v>30</v>
      </c>
      <c r="J58" s="79"/>
      <c r="K58" s="89">
        <f t="shared" si="115"/>
        <v>35</v>
      </c>
      <c r="L58" s="90">
        <f>Table_112647[[#This Row],[Column11]]/K54*100</f>
        <v>38.888888888888893</v>
      </c>
      <c r="M58" s="79"/>
      <c r="N58" s="75">
        <v>2</v>
      </c>
      <c r="O58" s="79">
        <v>27</v>
      </c>
      <c r="P58" s="79">
        <v>6</v>
      </c>
      <c r="Q58" s="75">
        <f t="shared" si="116"/>
        <v>0</v>
      </c>
      <c r="R58" s="76"/>
      <c r="S58" s="77">
        <f t="shared" si="117"/>
        <v>2</v>
      </c>
      <c r="T58" s="78"/>
      <c r="U58" s="77">
        <f t="shared" si="101"/>
        <v>24</v>
      </c>
      <c r="V58" s="86">
        <v>15</v>
      </c>
      <c r="W58" s="75">
        <f t="shared" ref="W58:W68" si="118">(P58+O58+N58+M58)-(I58+H58+G58)</f>
        <v>0</v>
      </c>
      <c r="X58" s="87"/>
      <c r="Y58" s="87"/>
      <c r="Z58" s="31"/>
    </row>
    <row r="59" spans="1:26" s="30" customFormat="1" ht="26.25" customHeight="1">
      <c r="A59" s="7">
        <v>5</v>
      </c>
      <c r="B59" s="8" t="s">
        <v>22</v>
      </c>
      <c r="C59" s="90">
        <v>0</v>
      </c>
      <c r="D59" s="91">
        <f t="shared" si="114"/>
        <v>0</v>
      </c>
      <c r="E59" s="90">
        <f>Table_112647[[#This Row],[Column4]]/D54*100</f>
        <v>0</v>
      </c>
      <c r="F59" s="79"/>
      <c r="G59" s="79"/>
      <c r="H59" s="79"/>
      <c r="I59" s="79"/>
      <c r="J59" s="79"/>
      <c r="K59" s="89">
        <f t="shared" si="115"/>
        <v>0</v>
      </c>
      <c r="L59" s="90">
        <f>Table_112647[[#This Row],[Column11]]/K54*100</f>
        <v>0</v>
      </c>
      <c r="M59" s="79"/>
      <c r="N59" s="75"/>
      <c r="O59" s="79"/>
      <c r="P59" s="79"/>
      <c r="Q59" s="75">
        <f t="shared" si="116"/>
        <v>0</v>
      </c>
      <c r="R59" s="76"/>
      <c r="S59" s="77">
        <f t="shared" si="117"/>
        <v>0</v>
      </c>
      <c r="T59" s="78"/>
      <c r="U59" s="77">
        <f t="shared" si="101"/>
        <v>0</v>
      </c>
      <c r="V59" s="79"/>
      <c r="W59" s="75">
        <f t="shared" si="118"/>
        <v>0</v>
      </c>
      <c r="X59" s="80"/>
      <c r="Y59" s="80"/>
      <c r="Z59" s="31"/>
    </row>
    <row r="60" spans="1:26" s="30" customFormat="1" ht="26.25" customHeight="1">
      <c r="A60" s="7">
        <v>6</v>
      </c>
      <c r="B60" s="8" t="s">
        <v>23</v>
      </c>
      <c r="C60" s="90">
        <v>7</v>
      </c>
      <c r="D60" s="91">
        <f t="shared" si="114"/>
        <v>7</v>
      </c>
      <c r="E60" s="90">
        <f>Table_112647[[#This Row],[Column4]]/D54*100</f>
        <v>7.9545454545454541</v>
      </c>
      <c r="F60" s="79"/>
      <c r="G60" s="79"/>
      <c r="H60" s="79">
        <v>5</v>
      </c>
      <c r="I60" s="79">
        <v>2</v>
      </c>
      <c r="J60" s="79"/>
      <c r="K60" s="89">
        <f t="shared" si="115"/>
        <v>7</v>
      </c>
      <c r="L60" s="90">
        <f>Table_112647[[#This Row],[Column11]]/K54*100</f>
        <v>7.7777777777777777</v>
      </c>
      <c r="M60" s="79"/>
      <c r="N60" s="75"/>
      <c r="O60" s="79">
        <v>5</v>
      </c>
      <c r="P60" s="79">
        <v>2</v>
      </c>
      <c r="Q60" s="75">
        <f t="shared" si="116"/>
        <v>0</v>
      </c>
      <c r="R60" s="76"/>
      <c r="S60" s="77">
        <f t="shared" si="117"/>
        <v>0</v>
      </c>
      <c r="T60" s="78"/>
      <c r="U60" s="77">
        <f t="shared" si="101"/>
        <v>0</v>
      </c>
      <c r="V60" s="79"/>
      <c r="W60" s="75">
        <f t="shared" si="118"/>
        <v>0</v>
      </c>
      <c r="X60" s="79"/>
      <c r="Y60" s="80"/>
      <c r="Z60" s="31"/>
    </row>
    <row r="61" spans="1:26" s="30" customFormat="1" ht="26.25" customHeight="1">
      <c r="A61" s="5">
        <v>7</v>
      </c>
      <c r="B61" s="8" t="s">
        <v>24</v>
      </c>
      <c r="C61" s="90">
        <v>7</v>
      </c>
      <c r="D61" s="91">
        <f t="shared" si="114"/>
        <v>7</v>
      </c>
      <c r="E61" s="90">
        <f>Table_112647[[#This Row],[Column4]]/D54*100</f>
        <v>7.9545454545454541</v>
      </c>
      <c r="F61" s="79"/>
      <c r="G61" s="79"/>
      <c r="H61" s="79">
        <v>3</v>
      </c>
      <c r="I61" s="79">
        <v>4</v>
      </c>
      <c r="J61" s="79"/>
      <c r="K61" s="89">
        <f t="shared" si="115"/>
        <v>7</v>
      </c>
      <c r="L61" s="90">
        <f>Table_112647[[#This Row],[Column11]]/K54*100</f>
        <v>7.7777777777777777</v>
      </c>
      <c r="M61" s="79"/>
      <c r="N61" s="75">
        <v>1</v>
      </c>
      <c r="O61" s="79">
        <v>5</v>
      </c>
      <c r="P61" s="79">
        <v>1</v>
      </c>
      <c r="Q61" s="75">
        <f t="shared" si="116"/>
        <v>0</v>
      </c>
      <c r="R61" s="76"/>
      <c r="S61" s="77">
        <f t="shared" si="117"/>
        <v>1</v>
      </c>
      <c r="T61" s="78"/>
      <c r="U61" s="77">
        <f t="shared" si="101"/>
        <v>3</v>
      </c>
      <c r="V61" s="79"/>
      <c r="W61" s="75">
        <f t="shared" si="118"/>
        <v>0</v>
      </c>
      <c r="X61" s="80"/>
      <c r="Y61" s="80"/>
      <c r="Z61" s="31"/>
    </row>
    <row r="62" spans="1:26" s="30" customFormat="1" ht="26.25" customHeight="1">
      <c r="A62" s="7">
        <v>8</v>
      </c>
      <c r="B62" s="8" t="s">
        <v>25</v>
      </c>
      <c r="C62" s="90">
        <v>0</v>
      </c>
      <c r="D62" s="91">
        <f t="shared" si="114"/>
        <v>0</v>
      </c>
      <c r="E62" s="90">
        <f>Table_112647[[#This Row],[Column4]]/D54*100</f>
        <v>0</v>
      </c>
      <c r="F62" s="79"/>
      <c r="G62" s="79"/>
      <c r="H62" s="79"/>
      <c r="I62" s="79"/>
      <c r="J62" s="79"/>
      <c r="K62" s="89">
        <f t="shared" si="115"/>
        <v>0</v>
      </c>
      <c r="L62" s="90">
        <f>Table_112647[[#This Row],[Column11]]/K54*100</f>
        <v>0</v>
      </c>
      <c r="M62" s="79"/>
      <c r="N62" s="75"/>
      <c r="O62" s="79"/>
      <c r="P62" s="79"/>
      <c r="Q62" s="75">
        <f t="shared" si="116"/>
        <v>0</v>
      </c>
      <c r="R62" s="76"/>
      <c r="S62" s="77">
        <f t="shared" si="117"/>
        <v>0</v>
      </c>
      <c r="T62" s="78"/>
      <c r="U62" s="77">
        <f t="shared" si="101"/>
        <v>0</v>
      </c>
      <c r="V62" s="79"/>
      <c r="W62" s="75">
        <f t="shared" si="118"/>
        <v>0</v>
      </c>
      <c r="X62" s="80"/>
      <c r="Y62" s="80"/>
      <c r="Z62" s="31"/>
    </row>
    <row r="63" spans="1:26" s="30" customFormat="1" ht="26.25" customHeight="1">
      <c r="A63" s="7">
        <v>9</v>
      </c>
      <c r="B63" s="8" t="s">
        <v>26</v>
      </c>
      <c r="C63" s="90">
        <v>0</v>
      </c>
      <c r="D63" s="91">
        <f t="shared" si="114"/>
        <v>0</v>
      </c>
      <c r="E63" s="90">
        <f>Table_112647[[#This Row],[Column4]]/D54*100</f>
        <v>0</v>
      </c>
      <c r="F63" s="79"/>
      <c r="G63" s="79"/>
      <c r="H63" s="79"/>
      <c r="I63" s="79"/>
      <c r="J63" s="79"/>
      <c r="K63" s="89">
        <f t="shared" si="115"/>
        <v>0</v>
      </c>
      <c r="L63" s="90">
        <f>Table_112647[[#This Row],[Column11]]/K54*100</f>
        <v>0</v>
      </c>
      <c r="M63" s="79"/>
      <c r="N63" s="75"/>
      <c r="O63" s="79"/>
      <c r="P63" s="79"/>
      <c r="Q63" s="75">
        <f t="shared" si="116"/>
        <v>0</v>
      </c>
      <c r="R63" s="76"/>
      <c r="S63" s="77">
        <f t="shared" si="117"/>
        <v>0</v>
      </c>
      <c r="T63" s="78"/>
      <c r="U63" s="77">
        <f t="shared" si="101"/>
        <v>0</v>
      </c>
      <c r="V63" s="79"/>
      <c r="W63" s="75">
        <f t="shared" si="118"/>
        <v>0</v>
      </c>
      <c r="X63" s="80"/>
      <c r="Y63" s="80"/>
      <c r="Z63" s="31"/>
    </row>
    <row r="64" spans="1:26" s="30" customFormat="1" ht="26.25" customHeight="1">
      <c r="A64" s="5">
        <v>10</v>
      </c>
      <c r="B64" s="9" t="s">
        <v>27</v>
      </c>
      <c r="C64" s="90">
        <v>0</v>
      </c>
      <c r="D64" s="91">
        <f t="shared" si="114"/>
        <v>0</v>
      </c>
      <c r="E64" s="90">
        <f>Table_112647[[#This Row],[Column4]]/D54*100</f>
        <v>0</v>
      </c>
      <c r="F64" s="79"/>
      <c r="G64" s="79"/>
      <c r="H64" s="79"/>
      <c r="I64" s="79"/>
      <c r="J64" s="79"/>
      <c r="K64" s="89">
        <f t="shared" si="115"/>
        <v>0</v>
      </c>
      <c r="L64" s="90">
        <f>Table_112647[[#This Row],[Column11]]/K54*100</f>
        <v>0</v>
      </c>
      <c r="M64" s="79"/>
      <c r="N64" s="75"/>
      <c r="O64" s="79"/>
      <c r="P64" s="79"/>
      <c r="Q64" s="75">
        <f t="shared" si="116"/>
        <v>0</v>
      </c>
      <c r="R64" s="76"/>
      <c r="S64" s="77">
        <f t="shared" si="117"/>
        <v>0</v>
      </c>
      <c r="T64" s="78"/>
      <c r="U64" s="77">
        <f t="shared" si="101"/>
        <v>0</v>
      </c>
      <c r="V64" s="79"/>
      <c r="W64" s="75">
        <f t="shared" si="118"/>
        <v>0</v>
      </c>
      <c r="X64" s="80"/>
      <c r="Y64" s="80"/>
      <c r="Z64" s="31"/>
    </row>
    <row r="65" spans="1:26" s="30" customFormat="1" ht="26.25" customHeight="1">
      <c r="A65" s="7">
        <v>11</v>
      </c>
      <c r="B65" s="8" t="s">
        <v>28</v>
      </c>
      <c r="C65" s="90">
        <v>3</v>
      </c>
      <c r="D65" s="91">
        <f t="shared" si="114"/>
        <v>0</v>
      </c>
      <c r="E65" s="90">
        <f>Table_112647[[#This Row],[Column4]]/D54*100</f>
        <v>0</v>
      </c>
      <c r="F65" s="79"/>
      <c r="G65" s="79"/>
      <c r="H65" s="79"/>
      <c r="I65" s="79"/>
      <c r="J65" s="79"/>
      <c r="K65" s="91">
        <f t="shared" si="115"/>
        <v>3</v>
      </c>
      <c r="L65" s="90">
        <f>Table_112647[[#This Row],[Column11]]/K54*100</f>
        <v>3.3333333333333335</v>
      </c>
      <c r="M65" s="79"/>
      <c r="N65" s="75"/>
      <c r="O65" s="79"/>
      <c r="P65" s="79">
        <v>3</v>
      </c>
      <c r="Q65" s="75">
        <f t="shared" si="116"/>
        <v>0</v>
      </c>
      <c r="R65" s="76"/>
      <c r="S65" s="77">
        <f t="shared" si="117"/>
        <v>0</v>
      </c>
      <c r="T65" s="78"/>
      <c r="U65" s="77">
        <f t="shared" si="101"/>
        <v>0</v>
      </c>
      <c r="V65" s="79"/>
      <c r="W65" s="75">
        <f t="shared" si="118"/>
        <v>3</v>
      </c>
      <c r="X65" s="80"/>
      <c r="Y65" s="80"/>
      <c r="Z65" s="31"/>
    </row>
    <row r="66" spans="1:26" s="30" customFormat="1" ht="26.25" customHeight="1">
      <c r="A66" s="7">
        <v>12</v>
      </c>
      <c r="B66" s="10" t="s">
        <v>29</v>
      </c>
      <c r="C66" s="90">
        <v>2</v>
      </c>
      <c r="D66" s="91">
        <f t="shared" si="114"/>
        <v>2</v>
      </c>
      <c r="E66" s="90">
        <f>Table_112647[[#This Row],[Column4]]/D54*100</f>
        <v>2.2727272727272729</v>
      </c>
      <c r="F66" s="79"/>
      <c r="G66" s="79"/>
      <c r="H66" s="79">
        <v>2</v>
      </c>
      <c r="I66" s="79"/>
      <c r="J66" s="79"/>
      <c r="K66" s="91">
        <f t="shared" si="115"/>
        <v>2</v>
      </c>
      <c r="L66" s="90">
        <f>Table_112647[[#This Row],[Column11]]/K54*100</f>
        <v>2.2222222222222223</v>
      </c>
      <c r="M66" s="79"/>
      <c r="N66" s="75"/>
      <c r="O66" s="79">
        <v>2</v>
      </c>
      <c r="P66" s="79"/>
      <c r="Q66" s="75">
        <f t="shared" si="116"/>
        <v>0</v>
      </c>
      <c r="R66" s="76"/>
      <c r="S66" s="77">
        <f t="shared" si="117"/>
        <v>0</v>
      </c>
      <c r="T66" s="78"/>
      <c r="U66" s="77">
        <f t="shared" si="101"/>
        <v>0</v>
      </c>
      <c r="V66" s="79"/>
      <c r="W66" s="75">
        <f t="shared" si="118"/>
        <v>0</v>
      </c>
      <c r="X66" s="80"/>
      <c r="Y66" s="80"/>
      <c r="Z66" s="31"/>
    </row>
    <row r="67" spans="1:26" s="30" customFormat="1" ht="26.25" customHeight="1">
      <c r="A67" s="5">
        <v>13</v>
      </c>
      <c r="B67" s="8" t="s">
        <v>30</v>
      </c>
      <c r="C67" s="90">
        <v>1</v>
      </c>
      <c r="D67" s="91">
        <f t="shared" si="114"/>
        <v>1</v>
      </c>
      <c r="E67" s="90">
        <f>Table_112647[[#This Row],[Column4]]/D54*100</f>
        <v>1.1363636363636365</v>
      </c>
      <c r="F67" s="79"/>
      <c r="G67" s="79"/>
      <c r="H67" s="79">
        <v>1</v>
      </c>
      <c r="I67" s="79"/>
      <c r="J67" s="79"/>
      <c r="K67" s="91">
        <f t="shared" si="115"/>
        <v>1</v>
      </c>
      <c r="L67" s="90">
        <f>Table_112647[[#This Row],[Column11]]/K54*100</f>
        <v>1.1111111111111112</v>
      </c>
      <c r="M67" s="79"/>
      <c r="N67" s="75"/>
      <c r="O67" s="79">
        <v>1</v>
      </c>
      <c r="P67" s="79"/>
      <c r="Q67" s="75">
        <f t="shared" si="116"/>
        <v>0</v>
      </c>
      <c r="R67" s="76"/>
      <c r="S67" s="77">
        <f t="shared" si="117"/>
        <v>0</v>
      </c>
      <c r="T67" s="78"/>
      <c r="U67" s="77">
        <f t="shared" si="101"/>
        <v>0</v>
      </c>
      <c r="V67" s="79"/>
      <c r="W67" s="75">
        <f t="shared" si="118"/>
        <v>0</v>
      </c>
      <c r="X67" s="80"/>
      <c r="Y67" s="80"/>
      <c r="Z67" s="31"/>
    </row>
    <row r="68" spans="1:26" s="30" customFormat="1" ht="26.25" customHeight="1">
      <c r="A68" s="7">
        <v>14</v>
      </c>
      <c r="B68" s="8" t="s">
        <v>31</v>
      </c>
      <c r="C68" s="90">
        <v>1</v>
      </c>
      <c r="D68" s="91">
        <f t="shared" si="114"/>
        <v>1</v>
      </c>
      <c r="E68" s="90">
        <f>Table_112647[[#This Row],[Column4]]/D54*100</f>
        <v>1.1363636363636365</v>
      </c>
      <c r="F68" s="79"/>
      <c r="G68" s="79"/>
      <c r="H68" s="79"/>
      <c r="I68" s="79">
        <v>1</v>
      </c>
      <c r="J68" s="79"/>
      <c r="K68" s="91">
        <f t="shared" si="115"/>
        <v>1</v>
      </c>
      <c r="L68" s="90">
        <f>Table_112647[[#This Row],[Column11]]/K54*100</f>
        <v>1.1111111111111112</v>
      </c>
      <c r="M68" s="79"/>
      <c r="N68" s="75"/>
      <c r="O68" s="79"/>
      <c r="P68" s="79">
        <v>1</v>
      </c>
      <c r="Q68" s="75">
        <f t="shared" si="116"/>
        <v>0</v>
      </c>
      <c r="R68" s="76"/>
      <c r="S68" s="77">
        <f t="shared" si="117"/>
        <v>0</v>
      </c>
      <c r="T68" s="78"/>
      <c r="U68" s="77">
        <f t="shared" si="101"/>
        <v>0</v>
      </c>
      <c r="V68" s="79"/>
      <c r="W68" s="75">
        <f t="shared" si="118"/>
        <v>0</v>
      </c>
      <c r="X68" s="80"/>
      <c r="Y68" s="80"/>
      <c r="Z68" s="31"/>
    </row>
    <row r="69" spans="1:26" s="30" customFormat="1" ht="26.25" customHeight="1">
      <c r="A69" s="7">
        <v>15</v>
      </c>
      <c r="B69" s="8" t="s">
        <v>32</v>
      </c>
      <c r="C69" s="90">
        <v>6</v>
      </c>
      <c r="D69" s="91">
        <f t="shared" si="114"/>
        <v>6</v>
      </c>
      <c r="E69" s="90">
        <f>Table_112647[[#This Row],[Column4]]/D54*100</f>
        <v>6.8181818181818175</v>
      </c>
      <c r="F69" s="79"/>
      <c r="G69" s="79"/>
      <c r="H69" s="79">
        <v>5</v>
      </c>
      <c r="I69" s="79">
        <v>1</v>
      </c>
      <c r="J69" s="79"/>
      <c r="K69" s="91">
        <f t="shared" si="115"/>
        <v>6</v>
      </c>
      <c r="L69" s="90">
        <f>Table_112647[[#This Row],[Column11]]/K54*100</f>
        <v>6.666666666666667</v>
      </c>
      <c r="M69" s="79"/>
      <c r="N69" s="75"/>
      <c r="O69" s="79">
        <v>5</v>
      </c>
      <c r="P69" s="79">
        <v>1</v>
      </c>
      <c r="Q69" s="75">
        <f t="shared" si="116"/>
        <v>0</v>
      </c>
      <c r="R69" s="76"/>
      <c r="S69" s="77">
        <f t="shared" si="117"/>
        <v>0</v>
      </c>
      <c r="T69" s="78"/>
      <c r="U69" s="77">
        <f t="shared" si="101"/>
        <v>0</v>
      </c>
      <c r="V69" s="79"/>
      <c r="W69" s="75"/>
      <c r="X69" s="80"/>
      <c r="Y69" s="80"/>
      <c r="Z69" s="31"/>
    </row>
    <row r="70" spans="1:26" s="30" customFormat="1" ht="26.25" customHeight="1">
      <c r="A70" s="5">
        <v>16</v>
      </c>
      <c r="B70" s="8" t="s">
        <v>33</v>
      </c>
      <c r="C70" s="90">
        <v>0</v>
      </c>
      <c r="D70" s="91">
        <f t="shared" si="114"/>
        <v>2</v>
      </c>
      <c r="E70" s="90">
        <f>Table_112647[[#This Row],[Column4]]/D54*100</f>
        <v>2.2727272727272729</v>
      </c>
      <c r="F70" s="79"/>
      <c r="G70" s="79"/>
      <c r="H70" s="79"/>
      <c r="I70" s="79">
        <v>2</v>
      </c>
      <c r="J70" s="79"/>
      <c r="K70" s="91">
        <f t="shared" si="115"/>
        <v>0</v>
      </c>
      <c r="L70" s="90">
        <f>Table_112647[[#This Row],[Column11]]/K54*100</f>
        <v>0</v>
      </c>
      <c r="M70" s="79"/>
      <c r="N70" s="75"/>
      <c r="O70" s="79"/>
      <c r="P70" s="79"/>
      <c r="Q70" s="75">
        <f t="shared" si="116"/>
        <v>0</v>
      </c>
      <c r="R70" s="76"/>
      <c r="S70" s="77">
        <f t="shared" si="117"/>
        <v>0</v>
      </c>
      <c r="T70" s="78"/>
      <c r="U70" s="77">
        <f t="shared" si="101"/>
        <v>0</v>
      </c>
      <c r="V70" s="79"/>
      <c r="W70" s="75"/>
      <c r="X70" s="80"/>
      <c r="Y70" s="80"/>
      <c r="Z70" s="31"/>
    </row>
    <row r="71" spans="1:26" s="30" customFormat="1" ht="26.25" customHeight="1">
      <c r="A71" s="7">
        <v>17</v>
      </c>
      <c r="B71" s="10" t="s">
        <v>34</v>
      </c>
      <c r="C71" s="90">
        <v>0</v>
      </c>
      <c r="D71" s="91">
        <f t="shared" si="114"/>
        <v>0</v>
      </c>
      <c r="E71" s="90">
        <f>Table_112647[[#This Row],[Column4]]/D54*100</f>
        <v>0</v>
      </c>
      <c r="F71" s="79"/>
      <c r="G71" s="79"/>
      <c r="H71" s="79"/>
      <c r="I71" s="79"/>
      <c r="J71" s="79"/>
      <c r="K71" s="91">
        <f t="shared" si="115"/>
        <v>0</v>
      </c>
      <c r="L71" s="90">
        <f>Table_112647[[#This Row],[Column11]]/K54*100</f>
        <v>0</v>
      </c>
      <c r="M71" s="79"/>
      <c r="N71" s="75"/>
      <c r="O71" s="79"/>
      <c r="P71" s="79"/>
      <c r="Q71" s="75">
        <f t="shared" si="116"/>
        <v>0</v>
      </c>
      <c r="R71" s="76"/>
      <c r="S71" s="77">
        <f t="shared" si="117"/>
        <v>0</v>
      </c>
      <c r="T71" s="78"/>
      <c r="U71" s="77">
        <f t="shared" si="101"/>
        <v>0</v>
      </c>
      <c r="V71" s="79"/>
      <c r="W71" s="75"/>
      <c r="X71" s="80"/>
      <c r="Y71" s="80"/>
      <c r="Z71" s="31"/>
    </row>
    <row r="72" spans="1:26" s="30" customFormat="1" ht="26.25" customHeight="1">
      <c r="A72" s="7">
        <v>18</v>
      </c>
      <c r="B72" s="10" t="s">
        <v>35</v>
      </c>
      <c r="C72" s="90">
        <v>0</v>
      </c>
      <c r="D72" s="91">
        <f t="shared" si="114"/>
        <v>0</v>
      </c>
      <c r="E72" s="90">
        <f>Table_112647[[#This Row],[Column4]]/D54*100</f>
        <v>0</v>
      </c>
      <c r="F72" s="79"/>
      <c r="G72" s="79"/>
      <c r="H72" s="79"/>
      <c r="I72" s="79"/>
      <c r="J72" s="79"/>
      <c r="K72" s="91">
        <f t="shared" si="115"/>
        <v>0</v>
      </c>
      <c r="L72" s="90">
        <f>Table_112647[[#This Row],[Column11]]/K54*100</f>
        <v>0</v>
      </c>
      <c r="M72" s="79"/>
      <c r="N72" s="75"/>
      <c r="O72" s="79"/>
      <c r="P72" s="79"/>
      <c r="Q72" s="75">
        <f t="shared" si="116"/>
        <v>0</v>
      </c>
      <c r="R72" s="76"/>
      <c r="S72" s="77">
        <f t="shared" si="117"/>
        <v>0</v>
      </c>
      <c r="T72" s="78"/>
      <c r="U72" s="77">
        <f t="shared" si="101"/>
        <v>0</v>
      </c>
      <c r="V72" s="79"/>
      <c r="W72" s="75">
        <f t="shared" ref="W72" si="119">(P72+O72+N72+M72)-(I72+H72+G72)</f>
        <v>0</v>
      </c>
      <c r="X72" s="80"/>
      <c r="Y72" s="80"/>
      <c r="Z72" s="31"/>
    </row>
    <row r="73" spans="1:26" s="30" customFormat="1" ht="44.25" customHeight="1">
      <c r="A73" s="5">
        <v>19</v>
      </c>
      <c r="B73" s="8" t="s">
        <v>36</v>
      </c>
      <c r="C73" s="90">
        <v>0</v>
      </c>
      <c r="D73" s="91">
        <f t="shared" si="114"/>
        <v>0</v>
      </c>
      <c r="E73" s="90">
        <f>Table_112647[[#This Row],[Column4]]/D54*100</f>
        <v>0</v>
      </c>
      <c r="F73" s="79"/>
      <c r="G73" s="79"/>
      <c r="H73" s="79"/>
      <c r="I73" s="79"/>
      <c r="J73" s="79"/>
      <c r="K73" s="91">
        <f t="shared" si="115"/>
        <v>0</v>
      </c>
      <c r="L73" s="90">
        <f>Table_112647[[#This Row],[Column11]]/K54*100</f>
        <v>0</v>
      </c>
      <c r="M73" s="79"/>
      <c r="N73" s="75"/>
      <c r="O73" s="79"/>
      <c r="P73" s="79"/>
      <c r="Q73" s="75">
        <f t="shared" si="116"/>
        <v>0</v>
      </c>
      <c r="R73" s="76"/>
      <c r="S73" s="77">
        <f t="shared" si="117"/>
        <v>0</v>
      </c>
      <c r="T73" s="78"/>
      <c r="U73" s="77">
        <f t="shared" si="101"/>
        <v>0</v>
      </c>
      <c r="V73" s="79"/>
      <c r="W73" s="75"/>
      <c r="X73" s="80"/>
      <c r="Y73" s="80"/>
      <c r="Z73" s="31"/>
    </row>
    <row r="74" spans="1:26" s="30" customFormat="1" ht="26.25" customHeight="1">
      <c r="A74" s="7">
        <v>20</v>
      </c>
      <c r="B74" s="10" t="s">
        <v>37</v>
      </c>
      <c r="C74" s="90">
        <v>0</v>
      </c>
      <c r="D74" s="91">
        <f t="shared" si="114"/>
        <v>0</v>
      </c>
      <c r="E74" s="90">
        <f>Table_112647[[#This Row],[Column4]]/D54*100</f>
        <v>0</v>
      </c>
      <c r="F74" s="79"/>
      <c r="G74" s="79"/>
      <c r="H74" s="79"/>
      <c r="I74" s="79"/>
      <c r="J74" s="79"/>
      <c r="K74" s="91">
        <f t="shared" si="115"/>
        <v>0</v>
      </c>
      <c r="L74" s="90">
        <f>Table_112647[[#This Row],[Column11]]/K54*100</f>
        <v>0</v>
      </c>
      <c r="M74" s="79"/>
      <c r="N74" s="75"/>
      <c r="O74" s="79"/>
      <c r="P74" s="79"/>
      <c r="Q74" s="75">
        <f t="shared" si="116"/>
        <v>0</v>
      </c>
      <c r="R74" s="76"/>
      <c r="S74" s="77">
        <f t="shared" si="117"/>
        <v>0</v>
      </c>
      <c r="T74" s="78"/>
      <c r="U74" s="77">
        <f t="shared" si="101"/>
        <v>0</v>
      </c>
      <c r="V74" s="79"/>
      <c r="W74" s="75">
        <f t="shared" ref="W74:W75" si="120">(P74+O74+N74+M74)-(I74+H74+G74)</f>
        <v>0</v>
      </c>
      <c r="X74" s="80"/>
      <c r="Y74" s="80"/>
      <c r="Z74" s="31"/>
    </row>
    <row r="75" spans="1:26" s="30" customFormat="1" ht="26.25" customHeight="1">
      <c r="A75" s="7">
        <v>21</v>
      </c>
      <c r="B75" s="11" t="s">
        <v>38</v>
      </c>
      <c r="C75" s="92">
        <v>0</v>
      </c>
      <c r="D75" s="93">
        <f t="shared" si="114"/>
        <v>0</v>
      </c>
      <c r="E75" s="92">
        <f>Table_112647[[#This Row],[Column4]]/D54*100</f>
        <v>0</v>
      </c>
      <c r="F75" s="79"/>
      <c r="G75" s="79"/>
      <c r="H75" s="79"/>
      <c r="I75" s="79"/>
      <c r="J75" s="79"/>
      <c r="K75" s="93">
        <f t="shared" si="115"/>
        <v>0</v>
      </c>
      <c r="L75" s="92">
        <f>Table_112647[[#This Row],[Column11]]/K54*100</f>
        <v>0</v>
      </c>
      <c r="M75" s="79"/>
      <c r="N75" s="75"/>
      <c r="O75" s="79"/>
      <c r="P75" s="79"/>
      <c r="Q75" s="75">
        <f t="shared" si="116"/>
        <v>0</v>
      </c>
      <c r="R75" s="81"/>
      <c r="S75" s="77">
        <f t="shared" si="117"/>
        <v>0</v>
      </c>
      <c r="T75" s="82"/>
      <c r="U75" s="77">
        <f t="shared" si="101"/>
        <v>0</v>
      </c>
      <c r="V75" s="83"/>
      <c r="W75" s="84">
        <f t="shared" si="120"/>
        <v>0</v>
      </c>
      <c r="X75" s="85"/>
      <c r="Y75" s="85"/>
      <c r="Z75" s="31"/>
    </row>
    <row r="76" spans="1:26" s="30" customFormat="1" ht="26.25" customHeight="1">
      <c r="A76" s="110" t="s">
        <v>62</v>
      </c>
      <c r="B76" s="111" t="s">
        <v>46</v>
      </c>
      <c r="C76" s="24">
        <f t="shared" ref="C76:P76" si="121">SUM(C77:C97)</f>
        <v>48</v>
      </c>
      <c r="D76" s="24">
        <f t="shared" si="121"/>
        <v>47</v>
      </c>
      <c r="E76" s="24">
        <f t="shared" si="121"/>
        <v>99.999999999999972</v>
      </c>
      <c r="F76" s="24">
        <f t="shared" si="121"/>
        <v>0</v>
      </c>
      <c r="G76" s="24">
        <f t="shared" si="121"/>
        <v>3</v>
      </c>
      <c r="H76" s="24">
        <f t="shared" si="121"/>
        <v>33</v>
      </c>
      <c r="I76" s="24">
        <f t="shared" si="121"/>
        <v>11</v>
      </c>
      <c r="J76" s="24">
        <f t="shared" si="121"/>
        <v>0</v>
      </c>
      <c r="K76" s="24">
        <f t="shared" si="121"/>
        <v>48</v>
      </c>
      <c r="L76" s="24">
        <f t="shared" si="121"/>
        <v>99.999999999999986</v>
      </c>
      <c r="M76" s="24">
        <f t="shared" si="121"/>
        <v>0</v>
      </c>
      <c r="N76" s="24">
        <f t="shared" si="121"/>
        <v>3</v>
      </c>
      <c r="O76" s="24">
        <f t="shared" si="121"/>
        <v>45</v>
      </c>
      <c r="P76" s="24">
        <f t="shared" si="121"/>
        <v>0</v>
      </c>
      <c r="Q76" s="112">
        <f t="shared" ref="Q76" si="122">Q77+Q78+Q79+Q80+Q81+Q82+Q83+Q84+Q85+Q86+Q87+Q88+Q89+Q90+Q91+Q92+Q93+Q94+Q95+Q96+Q97</f>
        <v>0</v>
      </c>
      <c r="R76" s="112">
        <f t="shared" ref="R76" si="123">R77+R78+R79+R80+R81+R82+R83+R84+R85+R86+R87+R88+R89+R90+R91+R92+R93+R94+R95+R96+R97</f>
        <v>0</v>
      </c>
      <c r="S76" s="112">
        <f t="shared" ref="S76" si="124">S77+S78+S79+S80+S81+S82+S83+S84+S85+S86+S87+S88+S89+S90+S91+S92+S93+S94+S95+S96+S97</f>
        <v>0</v>
      </c>
      <c r="T76" s="112">
        <f t="shared" ref="T76" si="125">T77+T78+T79+T80+T81+T82+T83+T84+T85+T86+T87+T88+T89+T90+T91+T92+T93+T94+T95+T96+T97</f>
        <v>0</v>
      </c>
      <c r="U76" s="112">
        <f t="shared" ref="U76" si="126">U77+U78+U79+U80+U81+U82+U83+U84+U85+U86+U87+U88+U89+U90+U91+U92+U93+U94+U95+U96+U97</f>
        <v>12</v>
      </c>
      <c r="V76" s="112">
        <f>V77+V78+V79+V80+V81+V82+V83+V84+V85+V86+V87+V88+V89+V90+V91+V92+V93+V94+V95+V96+V97</f>
        <v>10</v>
      </c>
      <c r="W76" s="112">
        <f t="shared" ref="W76" si="127">W77+W78+W79+W80+W81+W82+W83+W84+W85+W86+W87+W88+W89+W90+W91+W92+W93+W94+W95+W96+W97</f>
        <v>1</v>
      </c>
      <c r="X76" s="112">
        <f t="shared" ref="X76" si="128">X77+X78+X79+X80+X81+X82+X83+X84+X85+X86+X87+X88+X89+X90+X91+X92+X93+X94+X95+X96+X97</f>
        <v>0</v>
      </c>
      <c r="Y76" s="113"/>
      <c r="Z76" s="31"/>
    </row>
    <row r="77" spans="1:26" s="30" customFormat="1" ht="26.25" customHeight="1">
      <c r="A77" s="5">
        <v>1</v>
      </c>
      <c r="B77" s="6" t="s">
        <v>18</v>
      </c>
      <c r="C77" s="89">
        <v>16</v>
      </c>
      <c r="D77" s="89">
        <f t="shared" ref="D77:D97" si="129">SUM(F77:J77)</f>
        <v>16</v>
      </c>
      <c r="E77" s="94">
        <f>Table_122748[[#This Row],[Column4]]/D76*100</f>
        <v>34.042553191489361</v>
      </c>
      <c r="F77" s="79"/>
      <c r="G77" s="79">
        <v>3</v>
      </c>
      <c r="H77" s="79">
        <v>13</v>
      </c>
      <c r="I77" s="79"/>
      <c r="J77" s="79"/>
      <c r="K77" s="89">
        <f t="shared" ref="K77:K97" si="130">SUM(M77:P77)</f>
        <v>16</v>
      </c>
      <c r="L77" s="94">
        <f>Table_122748[[#This Row],[Column11]]/K76*100</f>
        <v>33.333333333333329</v>
      </c>
      <c r="M77" s="79"/>
      <c r="N77" s="75">
        <v>3</v>
      </c>
      <c r="O77" s="79">
        <v>13</v>
      </c>
      <c r="P77" s="79"/>
      <c r="Q77" s="75">
        <f t="shared" ref="Q77:Q97" si="131">M77-F77</f>
        <v>0</v>
      </c>
      <c r="R77" s="76"/>
      <c r="S77" s="77">
        <f t="shared" ref="S77:S97" si="132">N77+M77-G77</f>
        <v>0</v>
      </c>
      <c r="T77" s="78"/>
      <c r="U77" s="77">
        <f t="shared" si="101"/>
        <v>0</v>
      </c>
      <c r="V77" s="80"/>
      <c r="W77" s="75"/>
      <c r="X77" s="80"/>
      <c r="Y77" s="80"/>
      <c r="Z77" s="31"/>
    </row>
    <row r="78" spans="1:26" s="30" customFormat="1" ht="26.25" customHeight="1">
      <c r="A78" s="7">
        <v>2</v>
      </c>
      <c r="B78" s="8" t="s">
        <v>19</v>
      </c>
      <c r="C78" s="89">
        <v>1</v>
      </c>
      <c r="D78" s="91">
        <f t="shared" si="129"/>
        <v>1</v>
      </c>
      <c r="E78" s="95">
        <f>Table_122748[[#This Row],[Column4]]/D76*100</f>
        <v>2.1276595744680851</v>
      </c>
      <c r="F78" s="79"/>
      <c r="G78" s="79"/>
      <c r="H78" s="79">
        <v>1</v>
      </c>
      <c r="I78" s="79"/>
      <c r="J78" s="79"/>
      <c r="K78" s="89">
        <f t="shared" si="130"/>
        <v>1</v>
      </c>
      <c r="L78" s="95">
        <f>Table_122748[[#This Row],[Column11]]/K76*100</f>
        <v>2.083333333333333</v>
      </c>
      <c r="M78" s="79"/>
      <c r="N78" s="75"/>
      <c r="O78" s="79">
        <v>1</v>
      </c>
      <c r="P78" s="79"/>
      <c r="Q78" s="75">
        <f t="shared" si="131"/>
        <v>0</v>
      </c>
      <c r="R78" s="76"/>
      <c r="S78" s="77">
        <f t="shared" si="132"/>
        <v>0</v>
      </c>
      <c r="T78" s="78"/>
      <c r="U78" s="77">
        <f t="shared" si="101"/>
        <v>0</v>
      </c>
      <c r="V78" s="80"/>
      <c r="W78" s="75"/>
      <c r="X78" s="80"/>
      <c r="Y78" s="80"/>
      <c r="Z78" s="31"/>
    </row>
    <row r="79" spans="1:26" s="30" customFormat="1" ht="26.25" customHeight="1">
      <c r="A79" s="7">
        <v>3</v>
      </c>
      <c r="B79" s="8" t="s">
        <v>20</v>
      </c>
      <c r="C79" s="89">
        <v>3</v>
      </c>
      <c r="D79" s="91">
        <f t="shared" si="129"/>
        <v>3</v>
      </c>
      <c r="E79" s="95">
        <f>Table_122748[[#This Row],[Column4]]/D76*100</f>
        <v>6.3829787234042552</v>
      </c>
      <c r="F79" s="79"/>
      <c r="G79" s="79"/>
      <c r="H79" s="79">
        <v>3</v>
      </c>
      <c r="I79" s="79"/>
      <c r="J79" s="79"/>
      <c r="K79" s="89">
        <f t="shared" si="130"/>
        <v>3</v>
      </c>
      <c r="L79" s="95">
        <f>Table_122748[[#This Row],[Column11]]/K76*100</f>
        <v>6.25</v>
      </c>
      <c r="M79" s="79"/>
      <c r="N79" s="75"/>
      <c r="O79" s="79">
        <v>3</v>
      </c>
      <c r="P79" s="79"/>
      <c r="Q79" s="75">
        <f t="shared" si="131"/>
        <v>0</v>
      </c>
      <c r="R79" s="76"/>
      <c r="S79" s="77">
        <f t="shared" si="132"/>
        <v>0</v>
      </c>
      <c r="T79" s="78"/>
      <c r="U79" s="77">
        <f t="shared" si="101"/>
        <v>0</v>
      </c>
      <c r="V79" s="79"/>
      <c r="W79" s="75">
        <f t="shared" ref="W79:W90" si="133">(P79+O79+N79+M79)-(I79+H79+G79)</f>
        <v>0</v>
      </c>
      <c r="X79" s="80"/>
      <c r="Y79" s="80"/>
      <c r="Z79" s="31"/>
    </row>
    <row r="80" spans="1:26" s="30" customFormat="1" ht="26.25" customHeight="1">
      <c r="A80" s="7">
        <v>4</v>
      </c>
      <c r="B80" s="8" t="s">
        <v>21</v>
      </c>
      <c r="C80" s="89">
        <v>14</v>
      </c>
      <c r="D80" s="91">
        <f t="shared" si="129"/>
        <v>14</v>
      </c>
      <c r="E80" s="95">
        <f>Table_122748[[#This Row],[Column4]]/D76*100</f>
        <v>29.787234042553191</v>
      </c>
      <c r="F80" s="79"/>
      <c r="G80" s="79"/>
      <c r="H80" s="79">
        <v>5</v>
      </c>
      <c r="I80" s="79">
        <v>9</v>
      </c>
      <c r="J80" s="79"/>
      <c r="K80" s="89">
        <f t="shared" si="130"/>
        <v>14</v>
      </c>
      <c r="L80" s="95">
        <f>Table_122748[[#This Row],[Column11]]/K76*100</f>
        <v>29.166666666666668</v>
      </c>
      <c r="M80" s="79"/>
      <c r="N80" s="75"/>
      <c r="O80" s="79">
        <v>14</v>
      </c>
      <c r="P80" s="79"/>
      <c r="Q80" s="75">
        <f t="shared" si="131"/>
        <v>0</v>
      </c>
      <c r="R80" s="76"/>
      <c r="S80" s="77">
        <f t="shared" si="132"/>
        <v>0</v>
      </c>
      <c r="T80" s="78"/>
      <c r="U80" s="77">
        <f t="shared" si="101"/>
        <v>9</v>
      </c>
      <c r="V80" s="86">
        <v>9</v>
      </c>
      <c r="W80" s="75">
        <f t="shared" si="133"/>
        <v>0</v>
      </c>
      <c r="X80" s="87"/>
      <c r="Y80" s="87"/>
      <c r="Z80" s="31"/>
    </row>
    <row r="81" spans="1:26" s="30" customFormat="1" ht="26.25" customHeight="1">
      <c r="A81" s="5">
        <v>5</v>
      </c>
      <c r="B81" s="8" t="s">
        <v>22</v>
      </c>
      <c r="C81" s="89">
        <v>0</v>
      </c>
      <c r="D81" s="91">
        <f t="shared" si="129"/>
        <v>0</v>
      </c>
      <c r="E81" s="95">
        <f>Table_122748[[#This Row],[Column4]]/D76*100</f>
        <v>0</v>
      </c>
      <c r="F81" s="79"/>
      <c r="G81" s="79"/>
      <c r="H81" s="79"/>
      <c r="I81" s="79"/>
      <c r="J81" s="79"/>
      <c r="K81" s="89">
        <f t="shared" si="130"/>
        <v>0</v>
      </c>
      <c r="L81" s="95">
        <f>Table_122748[[#This Row],[Column11]]/K76*100</f>
        <v>0</v>
      </c>
      <c r="M81" s="79"/>
      <c r="N81" s="75"/>
      <c r="O81" s="79"/>
      <c r="P81" s="79"/>
      <c r="Q81" s="75">
        <f t="shared" si="131"/>
        <v>0</v>
      </c>
      <c r="R81" s="76"/>
      <c r="S81" s="77">
        <f t="shared" si="132"/>
        <v>0</v>
      </c>
      <c r="T81" s="78"/>
      <c r="U81" s="77">
        <f t="shared" si="101"/>
        <v>0</v>
      </c>
      <c r="V81" s="79"/>
      <c r="W81" s="75">
        <f t="shared" si="133"/>
        <v>0</v>
      </c>
      <c r="X81" s="80"/>
      <c r="Y81" s="80"/>
      <c r="Z81" s="31"/>
    </row>
    <row r="82" spans="1:26" s="30" customFormat="1" ht="26.25" customHeight="1">
      <c r="A82" s="7">
        <v>6</v>
      </c>
      <c r="B82" s="8" t="s">
        <v>23</v>
      </c>
      <c r="C82" s="89">
        <v>4</v>
      </c>
      <c r="D82" s="91">
        <f t="shared" si="129"/>
        <v>4</v>
      </c>
      <c r="E82" s="95">
        <f>Table_122748[[#This Row],[Column4]]/D76*100</f>
        <v>8.5106382978723403</v>
      </c>
      <c r="F82" s="79"/>
      <c r="G82" s="79"/>
      <c r="H82" s="79">
        <v>3</v>
      </c>
      <c r="I82" s="79">
        <v>1</v>
      </c>
      <c r="J82" s="79"/>
      <c r="K82" s="89">
        <f t="shared" si="130"/>
        <v>4</v>
      </c>
      <c r="L82" s="95">
        <f>Table_122748[[#This Row],[Column11]]/K76*100</f>
        <v>8.3333333333333321</v>
      </c>
      <c r="M82" s="79"/>
      <c r="N82" s="75"/>
      <c r="O82" s="79">
        <v>4</v>
      </c>
      <c r="P82" s="79"/>
      <c r="Q82" s="75">
        <f t="shared" si="131"/>
        <v>0</v>
      </c>
      <c r="R82" s="76"/>
      <c r="S82" s="77">
        <f t="shared" si="132"/>
        <v>0</v>
      </c>
      <c r="T82" s="78"/>
      <c r="U82" s="77">
        <f t="shared" si="101"/>
        <v>1</v>
      </c>
      <c r="V82" s="79"/>
      <c r="W82" s="75">
        <f t="shared" si="133"/>
        <v>0</v>
      </c>
      <c r="X82" s="79"/>
      <c r="Y82" s="80"/>
      <c r="Z82" s="31"/>
    </row>
    <row r="83" spans="1:26" s="30" customFormat="1" ht="26.25" customHeight="1">
      <c r="A83" s="7">
        <v>7</v>
      </c>
      <c r="B83" s="8" t="s">
        <v>24</v>
      </c>
      <c r="C83" s="89">
        <v>4</v>
      </c>
      <c r="D83" s="91">
        <f t="shared" si="129"/>
        <v>4</v>
      </c>
      <c r="E83" s="95">
        <f>Table_122748[[#This Row],[Column4]]/D76*100</f>
        <v>8.5106382978723403</v>
      </c>
      <c r="F83" s="79"/>
      <c r="G83" s="79"/>
      <c r="H83" s="79">
        <v>3</v>
      </c>
      <c r="I83" s="79">
        <v>1</v>
      </c>
      <c r="J83" s="79"/>
      <c r="K83" s="89">
        <f t="shared" si="130"/>
        <v>4</v>
      </c>
      <c r="L83" s="95">
        <f>Table_122748[[#This Row],[Column11]]/K76*100</f>
        <v>8.3333333333333321</v>
      </c>
      <c r="M83" s="79"/>
      <c r="N83" s="75"/>
      <c r="O83" s="79">
        <v>4</v>
      </c>
      <c r="P83" s="79"/>
      <c r="Q83" s="75">
        <f t="shared" si="131"/>
        <v>0</v>
      </c>
      <c r="R83" s="76"/>
      <c r="S83" s="77">
        <f t="shared" si="132"/>
        <v>0</v>
      </c>
      <c r="T83" s="78"/>
      <c r="U83" s="77">
        <f t="shared" si="101"/>
        <v>1</v>
      </c>
      <c r="V83" s="79">
        <v>1</v>
      </c>
      <c r="W83" s="75">
        <f t="shared" si="133"/>
        <v>0</v>
      </c>
      <c r="X83" s="80"/>
      <c r="Y83" s="80"/>
      <c r="Z83" s="31"/>
    </row>
    <row r="84" spans="1:26" s="30" customFormat="1" ht="26.25" customHeight="1">
      <c r="A84" s="7">
        <v>8</v>
      </c>
      <c r="B84" s="8" t="s">
        <v>25</v>
      </c>
      <c r="C84" s="89">
        <v>0</v>
      </c>
      <c r="D84" s="91">
        <f t="shared" si="129"/>
        <v>0</v>
      </c>
      <c r="E84" s="95">
        <f>Table_122748[[#This Row],[Column4]]/D76*100</f>
        <v>0</v>
      </c>
      <c r="F84" s="79"/>
      <c r="G84" s="79"/>
      <c r="H84" s="79"/>
      <c r="I84" s="79"/>
      <c r="J84" s="79"/>
      <c r="K84" s="89">
        <f t="shared" si="130"/>
        <v>0</v>
      </c>
      <c r="L84" s="95">
        <f>Table_122748[[#This Row],[Column11]]/K76*100</f>
        <v>0</v>
      </c>
      <c r="M84" s="79"/>
      <c r="N84" s="75"/>
      <c r="O84" s="79"/>
      <c r="P84" s="79"/>
      <c r="Q84" s="75">
        <f t="shared" si="131"/>
        <v>0</v>
      </c>
      <c r="R84" s="76"/>
      <c r="S84" s="77">
        <f t="shared" si="132"/>
        <v>0</v>
      </c>
      <c r="T84" s="78"/>
      <c r="U84" s="77">
        <f t="shared" si="101"/>
        <v>0</v>
      </c>
      <c r="V84" s="79"/>
      <c r="W84" s="75">
        <f t="shared" si="133"/>
        <v>0</v>
      </c>
      <c r="X84" s="80"/>
      <c r="Y84" s="80"/>
      <c r="Z84" s="31"/>
    </row>
    <row r="85" spans="1:26" s="30" customFormat="1" ht="26.25" customHeight="1">
      <c r="A85" s="5">
        <v>9</v>
      </c>
      <c r="B85" s="8" t="s">
        <v>26</v>
      </c>
      <c r="C85" s="89">
        <v>0</v>
      </c>
      <c r="D85" s="91">
        <f t="shared" si="129"/>
        <v>0</v>
      </c>
      <c r="E85" s="95">
        <f>Table_122748[[#This Row],[Column4]]/D76*100</f>
        <v>0</v>
      </c>
      <c r="F85" s="79"/>
      <c r="G85" s="79"/>
      <c r="H85" s="79"/>
      <c r="I85" s="79"/>
      <c r="J85" s="79"/>
      <c r="K85" s="89">
        <f t="shared" si="130"/>
        <v>0</v>
      </c>
      <c r="L85" s="95">
        <f>Table_122748[[#This Row],[Column11]]/K76*100</f>
        <v>0</v>
      </c>
      <c r="M85" s="79"/>
      <c r="N85" s="75"/>
      <c r="O85" s="79"/>
      <c r="P85" s="79"/>
      <c r="Q85" s="75">
        <f t="shared" si="131"/>
        <v>0</v>
      </c>
      <c r="R85" s="76"/>
      <c r="S85" s="77">
        <f t="shared" si="132"/>
        <v>0</v>
      </c>
      <c r="T85" s="78"/>
      <c r="U85" s="77">
        <f t="shared" si="101"/>
        <v>0</v>
      </c>
      <c r="V85" s="79"/>
      <c r="W85" s="75">
        <f t="shared" si="133"/>
        <v>0</v>
      </c>
      <c r="X85" s="80"/>
      <c r="Y85" s="80"/>
      <c r="Z85" s="31"/>
    </row>
    <row r="86" spans="1:26" s="30" customFormat="1" ht="26.25" customHeight="1">
      <c r="A86" s="7">
        <v>10</v>
      </c>
      <c r="B86" s="9" t="s">
        <v>27</v>
      </c>
      <c r="C86" s="89">
        <v>0</v>
      </c>
      <c r="D86" s="91">
        <f t="shared" si="129"/>
        <v>0</v>
      </c>
      <c r="E86" s="95">
        <f>Table_122748[[#This Row],[Column4]]/D76*100</f>
        <v>0</v>
      </c>
      <c r="F86" s="79"/>
      <c r="G86" s="79"/>
      <c r="H86" s="79"/>
      <c r="I86" s="79"/>
      <c r="J86" s="79"/>
      <c r="K86" s="89">
        <f t="shared" si="130"/>
        <v>0</v>
      </c>
      <c r="L86" s="95">
        <f>Table_122748[[#This Row],[Column11]]/K76*100</f>
        <v>0</v>
      </c>
      <c r="M86" s="79"/>
      <c r="N86" s="75"/>
      <c r="O86" s="79"/>
      <c r="P86" s="79"/>
      <c r="Q86" s="75">
        <f t="shared" si="131"/>
        <v>0</v>
      </c>
      <c r="R86" s="76"/>
      <c r="S86" s="77">
        <f t="shared" si="132"/>
        <v>0</v>
      </c>
      <c r="T86" s="78"/>
      <c r="U86" s="77">
        <f t="shared" si="101"/>
        <v>0</v>
      </c>
      <c r="V86" s="79"/>
      <c r="W86" s="75">
        <f t="shared" si="133"/>
        <v>0</v>
      </c>
      <c r="X86" s="80"/>
      <c r="Y86" s="80"/>
      <c r="Z86" s="31"/>
    </row>
    <row r="87" spans="1:26" s="30" customFormat="1" ht="26.25" customHeight="1">
      <c r="A87" s="7">
        <v>11</v>
      </c>
      <c r="B87" s="8" t="s">
        <v>28</v>
      </c>
      <c r="C87" s="89">
        <v>0</v>
      </c>
      <c r="D87" s="91">
        <f t="shared" si="129"/>
        <v>0</v>
      </c>
      <c r="E87" s="95">
        <f>Table_122748[[#This Row],[Column4]]/D76*100</f>
        <v>0</v>
      </c>
      <c r="F87" s="79"/>
      <c r="G87" s="79"/>
      <c r="H87" s="79"/>
      <c r="I87" s="79"/>
      <c r="J87" s="79"/>
      <c r="K87" s="89">
        <f t="shared" si="130"/>
        <v>0</v>
      </c>
      <c r="L87" s="95">
        <f>Table_122748[[#This Row],[Column11]]/K76*100</f>
        <v>0</v>
      </c>
      <c r="M87" s="79"/>
      <c r="N87" s="75"/>
      <c r="O87" s="79"/>
      <c r="P87" s="79"/>
      <c r="Q87" s="75">
        <f t="shared" si="131"/>
        <v>0</v>
      </c>
      <c r="R87" s="76"/>
      <c r="S87" s="77">
        <f t="shared" si="132"/>
        <v>0</v>
      </c>
      <c r="T87" s="78"/>
      <c r="U87" s="77">
        <f t="shared" si="101"/>
        <v>0</v>
      </c>
      <c r="V87" s="79"/>
      <c r="W87" s="75">
        <f t="shared" si="133"/>
        <v>0</v>
      </c>
      <c r="X87" s="80"/>
      <c r="Y87" s="80"/>
      <c r="Z87" s="31"/>
    </row>
    <row r="88" spans="1:26" s="30" customFormat="1" ht="26.25" customHeight="1">
      <c r="A88" s="7">
        <v>12</v>
      </c>
      <c r="B88" s="10" t="s">
        <v>29</v>
      </c>
      <c r="C88" s="91">
        <v>1</v>
      </c>
      <c r="D88" s="91">
        <f t="shared" si="129"/>
        <v>0</v>
      </c>
      <c r="E88" s="95">
        <f>Table_122748[[#This Row],[Column4]]/D76*100</f>
        <v>0</v>
      </c>
      <c r="F88" s="79"/>
      <c r="G88" s="79"/>
      <c r="H88" s="79"/>
      <c r="I88" s="79"/>
      <c r="J88" s="79"/>
      <c r="K88" s="91">
        <f t="shared" si="130"/>
        <v>1</v>
      </c>
      <c r="L88" s="95">
        <f>Table_122748[[#This Row],[Column11]]/K76*100</f>
        <v>2.083333333333333</v>
      </c>
      <c r="M88" s="79"/>
      <c r="N88" s="75"/>
      <c r="O88" s="79">
        <v>1</v>
      </c>
      <c r="P88" s="79"/>
      <c r="Q88" s="75">
        <f t="shared" si="131"/>
        <v>0</v>
      </c>
      <c r="R88" s="76"/>
      <c r="S88" s="77">
        <f t="shared" si="132"/>
        <v>0</v>
      </c>
      <c r="T88" s="78"/>
      <c r="U88" s="77">
        <f t="shared" si="101"/>
        <v>1</v>
      </c>
      <c r="V88" s="79"/>
      <c r="W88" s="75">
        <f t="shared" si="133"/>
        <v>1</v>
      </c>
      <c r="X88" s="80"/>
      <c r="Y88" s="80"/>
      <c r="Z88" s="31"/>
    </row>
    <row r="89" spans="1:26" s="30" customFormat="1" ht="26.25" customHeight="1">
      <c r="A89" s="5">
        <v>13</v>
      </c>
      <c r="B89" s="8" t="s">
        <v>30</v>
      </c>
      <c r="C89" s="91">
        <v>2</v>
      </c>
      <c r="D89" s="91">
        <f t="shared" si="129"/>
        <v>2</v>
      </c>
      <c r="E89" s="95">
        <f>Table_122748[[#This Row],[Column4]]/D76*100</f>
        <v>4.2553191489361701</v>
      </c>
      <c r="F89" s="79"/>
      <c r="G89" s="79"/>
      <c r="H89" s="79">
        <v>2</v>
      </c>
      <c r="I89" s="79"/>
      <c r="J89" s="79"/>
      <c r="K89" s="91">
        <f t="shared" si="130"/>
        <v>2</v>
      </c>
      <c r="L89" s="95">
        <f>Table_122748[[#This Row],[Column11]]/K76*100</f>
        <v>4.1666666666666661</v>
      </c>
      <c r="M89" s="79"/>
      <c r="N89" s="75"/>
      <c r="O89" s="79">
        <v>2</v>
      </c>
      <c r="P89" s="79"/>
      <c r="Q89" s="75">
        <f t="shared" si="131"/>
        <v>0</v>
      </c>
      <c r="R89" s="76"/>
      <c r="S89" s="77">
        <f t="shared" si="132"/>
        <v>0</v>
      </c>
      <c r="T89" s="78"/>
      <c r="U89" s="77">
        <f t="shared" si="101"/>
        <v>0</v>
      </c>
      <c r="V89" s="79"/>
      <c r="W89" s="75">
        <f t="shared" si="133"/>
        <v>0</v>
      </c>
      <c r="X89" s="80"/>
      <c r="Y89" s="80"/>
      <c r="Z89" s="31"/>
    </row>
    <row r="90" spans="1:26" s="30" customFormat="1" ht="26.25" customHeight="1">
      <c r="A90" s="7">
        <v>14</v>
      </c>
      <c r="B90" s="8" t="s">
        <v>31</v>
      </c>
      <c r="C90" s="91">
        <v>0</v>
      </c>
      <c r="D90" s="91">
        <f t="shared" si="129"/>
        <v>0</v>
      </c>
      <c r="E90" s="95">
        <f>Table_122748[[#This Row],[Column4]]/D76*100</f>
        <v>0</v>
      </c>
      <c r="F90" s="79"/>
      <c r="G90" s="79"/>
      <c r="H90" s="79"/>
      <c r="I90" s="79"/>
      <c r="J90" s="79"/>
      <c r="K90" s="91">
        <f t="shared" si="130"/>
        <v>0</v>
      </c>
      <c r="L90" s="95">
        <f>Table_122748[[#This Row],[Column11]]/K76*100</f>
        <v>0</v>
      </c>
      <c r="M90" s="79"/>
      <c r="N90" s="75"/>
      <c r="O90" s="79"/>
      <c r="P90" s="79"/>
      <c r="Q90" s="75">
        <f t="shared" si="131"/>
        <v>0</v>
      </c>
      <c r="R90" s="76"/>
      <c r="S90" s="77">
        <f t="shared" si="132"/>
        <v>0</v>
      </c>
      <c r="T90" s="78"/>
      <c r="U90" s="77">
        <f t="shared" si="101"/>
        <v>0</v>
      </c>
      <c r="V90" s="79"/>
      <c r="W90" s="75">
        <f t="shared" si="133"/>
        <v>0</v>
      </c>
      <c r="X90" s="80"/>
      <c r="Y90" s="80"/>
      <c r="Z90" s="31"/>
    </row>
    <row r="91" spans="1:26" s="30" customFormat="1" ht="26.25" customHeight="1">
      <c r="A91" s="7">
        <v>15</v>
      </c>
      <c r="B91" s="8" t="s">
        <v>32</v>
      </c>
      <c r="C91" s="91">
        <v>3</v>
      </c>
      <c r="D91" s="91">
        <f t="shared" si="129"/>
        <v>3</v>
      </c>
      <c r="E91" s="95">
        <f>Table_122748[[#This Row],[Column4]]/D76*100</f>
        <v>6.3829787234042552</v>
      </c>
      <c r="F91" s="79"/>
      <c r="G91" s="79"/>
      <c r="H91" s="79">
        <v>3</v>
      </c>
      <c r="I91" s="79"/>
      <c r="J91" s="79"/>
      <c r="K91" s="91">
        <f t="shared" si="130"/>
        <v>3</v>
      </c>
      <c r="L91" s="95">
        <f>Table_122748[[#This Row],[Column11]]/K76*100</f>
        <v>6.25</v>
      </c>
      <c r="M91" s="79"/>
      <c r="N91" s="75"/>
      <c r="O91" s="79">
        <v>3</v>
      </c>
      <c r="P91" s="79"/>
      <c r="Q91" s="75">
        <f t="shared" si="131"/>
        <v>0</v>
      </c>
      <c r="R91" s="76"/>
      <c r="S91" s="77">
        <f t="shared" si="132"/>
        <v>0</v>
      </c>
      <c r="T91" s="78"/>
      <c r="U91" s="77">
        <f t="shared" si="101"/>
        <v>0</v>
      </c>
      <c r="V91" s="79"/>
      <c r="W91" s="75"/>
      <c r="X91" s="80"/>
      <c r="Y91" s="80"/>
      <c r="Z91" s="31"/>
    </row>
    <row r="92" spans="1:26" s="30" customFormat="1" ht="26.25" customHeight="1">
      <c r="A92" s="7">
        <v>16</v>
      </c>
      <c r="B92" s="8" t="s">
        <v>33</v>
      </c>
      <c r="C92" s="91">
        <v>0</v>
      </c>
      <c r="D92" s="91">
        <f t="shared" si="129"/>
        <v>0</v>
      </c>
      <c r="E92" s="95">
        <f>Table_122748[[#This Row],[Column4]]/D76*100</f>
        <v>0</v>
      </c>
      <c r="F92" s="79"/>
      <c r="G92" s="79"/>
      <c r="H92" s="79"/>
      <c r="I92" s="79"/>
      <c r="J92" s="79"/>
      <c r="K92" s="91">
        <f t="shared" si="130"/>
        <v>0</v>
      </c>
      <c r="L92" s="95">
        <f>Table_122748[[#This Row],[Column11]]/K76*100</f>
        <v>0</v>
      </c>
      <c r="M92" s="79"/>
      <c r="N92" s="75"/>
      <c r="O92" s="79"/>
      <c r="P92" s="79"/>
      <c r="Q92" s="75">
        <f t="shared" si="131"/>
        <v>0</v>
      </c>
      <c r="R92" s="76"/>
      <c r="S92" s="77">
        <f t="shared" si="132"/>
        <v>0</v>
      </c>
      <c r="T92" s="78"/>
      <c r="U92" s="77">
        <f t="shared" si="101"/>
        <v>0</v>
      </c>
      <c r="V92" s="79"/>
      <c r="W92" s="75">
        <f t="shared" ref="W92" si="134">(P92+O92+N92+M92)-(I92+H92+G92)</f>
        <v>0</v>
      </c>
      <c r="X92" s="80"/>
      <c r="Y92" s="80"/>
      <c r="Z92" s="31"/>
    </row>
    <row r="93" spans="1:26" s="30" customFormat="1" ht="26.25" customHeight="1">
      <c r="A93" s="5">
        <v>17</v>
      </c>
      <c r="B93" s="10" t="s">
        <v>34</v>
      </c>
      <c r="C93" s="91">
        <v>0</v>
      </c>
      <c r="D93" s="91">
        <f t="shared" si="129"/>
        <v>0</v>
      </c>
      <c r="E93" s="95">
        <f>Table_122748[[#This Row],[Column4]]/D76*100</f>
        <v>0</v>
      </c>
      <c r="F93" s="79"/>
      <c r="G93" s="79"/>
      <c r="H93" s="79"/>
      <c r="I93" s="79"/>
      <c r="J93" s="79"/>
      <c r="K93" s="91">
        <f t="shared" si="130"/>
        <v>0</v>
      </c>
      <c r="L93" s="95">
        <f>Table_122748[[#This Row],[Column11]]/K76*100</f>
        <v>0</v>
      </c>
      <c r="M93" s="79"/>
      <c r="N93" s="75"/>
      <c r="O93" s="79"/>
      <c r="P93" s="79"/>
      <c r="Q93" s="75">
        <f t="shared" si="131"/>
        <v>0</v>
      </c>
      <c r="R93" s="76"/>
      <c r="S93" s="77">
        <f t="shared" si="132"/>
        <v>0</v>
      </c>
      <c r="T93" s="78"/>
      <c r="U93" s="77">
        <f t="shared" si="101"/>
        <v>0</v>
      </c>
      <c r="V93" s="79"/>
      <c r="W93" s="75"/>
      <c r="X93" s="80"/>
      <c r="Y93" s="80"/>
      <c r="Z93" s="31"/>
    </row>
    <row r="94" spans="1:26" s="30" customFormat="1" ht="26.25" customHeight="1">
      <c r="A94" s="7">
        <v>18</v>
      </c>
      <c r="B94" s="10" t="s">
        <v>35</v>
      </c>
      <c r="C94" s="91">
        <v>0</v>
      </c>
      <c r="D94" s="91">
        <f t="shared" si="129"/>
        <v>0</v>
      </c>
      <c r="E94" s="95">
        <f>Table_122748[[#This Row],[Column4]]/D76*100</f>
        <v>0</v>
      </c>
      <c r="F94" s="79"/>
      <c r="G94" s="79"/>
      <c r="H94" s="79"/>
      <c r="I94" s="79"/>
      <c r="J94" s="79"/>
      <c r="K94" s="91">
        <f t="shared" si="130"/>
        <v>0</v>
      </c>
      <c r="L94" s="95">
        <f>Table_122748[[#This Row],[Column11]]/K76*100</f>
        <v>0</v>
      </c>
      <c r="M94" s="79"/>
      <c r="N94" s="75"/>
      <c r="O94" s="79"/>
      <c r="P94" s="79"/>
      <c r="Q94" s="75">
        <f t="shared" si="131"/>
        <v>0</v>
      </c>
      <c r="R94" s="76"/>
      <c r="S94" s="77">
        <f t="shared" si="132"/>
        <v>0</v>
      </c>
      <c r="T94" s="78"/>
      <c r="U94" s="77">
        <f t="shared" si="101"/>
        <v>0</v>
      </c>
      <c r="V94" s="79"/>
      <c r="W94" s="75">
        <f t="shared" ref="W94" si="135">(P94+O94+N94+M94)-(I94+H94+G94)</f>
        <v>0</v>
      </c>
      <c r="X94" s="80"/>
      <c r="Y94" s="80"/>
      <c r="Z94" s="31"/>
    </row>
    <row r="95" spans="1:26" s="30" customFormat="1" ht="37.5" customHeight="1">
      <c r="A95" s="7">
        <v>19</v>
      </c>
      <c r="B95" s="8" t="s">
        <v>36</v>
      </c>
      <c r="C95" s="91">
        <v>0</v>
      </c>
      <c r="D95" s="91">
        <f t="shared" si="129"/>
        <v>0</v>
      </c>
      <c r="E95" s="95">
        <f>Table_122748[[#This Row],[Column4]]/D76*100</f>
        <v>0</v>
      </c>
      <c r="F95" s="79"/>
      <c r="G95" s="79"/>
      <c r="H95" s="79"/>
      <c r="I95" s="79"/>
      <c r="J95" s="79"/>
      <c r="K95" s="91">
        <f t="shared" si="130"/>
        <v>0</v>
      </c>
      <c r="L95" s="95">
        <f>Table_122748[[#This Row],[Column11]]/K76*100</f>
        <v>0</v>
      </c>
      <c r="M95" s="79"/>
      <c r="N95" s="75"/>
      <c r="O95" s="79"/>
      <c r="P95" s="79"/>
      <c r="Q95" s="75">
        <f t="shared" si="131"/>
        <v>0</v>
      </c>
      <c r="R95" s="76"/>
      <c r="S95" s="77">
        <f t="shared" si="132"/>
        <v>0</v>
      </c>
      <c r="T95" s="78"/>
      <c r="U95" s="77">
        <f t="shared" si="101"/>
        <v>0</v>
      </c>
      <c r="V95" s="79"/>
      <c r="W95" s="75"/>
      <c r="X95" s="80"/>
      <c r="Y95" s="80"/>
      <c r="Z95" s="31"/>
    </row>
    <row r="96" spans="1:26" s="30" customFormat="1" ht="26.25" customHeight="1">
      <c r="A96" s="7">
        <v>20</v>
      </c>
      <c r="B96" s="10" t="s">
        <v>37</v>
      </c>
      <c r="C96" s="91">
        <v>0</v>
      </c>
      <c r="D96" s="91">
        <f t="shared" si="129"/>
        <v>0</v>
      </c>
      <c r="E96" s="95">
        <f>Table_122748[[#This Row],[Column4]]/D76*100</f>
        <v>0</v>
      </c>
      <c r="F96" s="79"/>
      <c r="G96" s="79"/>
      <c r="H96" s="79"/>
      <c r="I96" s="79"/>
      <c r="J96" s="79"/>
      <c r="K96" s="91">
        <f t="shared" si="130"/>
        <v>0</v>
      </c>
      <c r="L96" s="95">
        <f>Table_122748[[#This Row],[Column11]]/K76*100</f>
        <v>0</v>
      </c>
      <c r="M96" s="79"/>
      <c r="N96" s="75"/>
      <c r="O96" s="79"/>
      <c r="P96" s="79"/>
      <c r="Q96" s="75">
        <f t="shared" si="131"/>
        <v>0</v>
      </c>
      <c r="R96" s="76"/>
      <c r="S96" s="77">
        <f t="shared" si="132"/>
        <v>0</v>
      </c>
      <c r="T96" s="78"/>
      <c r="U96" s="77">
        <f t="shared" si="101"/>
        <v>0</v>
      </c>
      <c r="V96" s="79"/>
      <c r="W96" s="75">
        <f t="shared" ref="W96:W97" si="136">(P96+O96+N96+M96)-(I96+H96+G96)</f>
        <v>0</v>
      </c>
      <c r="X96" s="80"/>
      <c r="Y96" s="80"/>
      <c r="Z96" s="31"/>
    </row>
    <row r="97" spans="1:26" s="30" customFormat="1" ht="26.25" customHeight="1">
      <c r="A97" s="23">
        <v>21</v>
      </c>
      <c r="B97" s="11" t="s">
        <v>38</v>
      </c>
      <c r="C97" s="93">
        <v>0</v>
      </c>
      <c r="D97" s="93">
        <f t="shared" si="129"/>
        <v>0</v>
      </c>
      <c r="E97" s="96">
        <f>Table_122748[[#This Row],[Column4]]/D76*100</f>
        <v>0</v>
      </c>
      <c r="F97" s="79"/>
      <c r="G97" s="79"/>
      <c r="H97" s="79"/>
      <c r="I97" s="79"/>
      <c r="J97" s="79"/>
      <c r="K97" s="93">
        <f t="shared" si="130"/>
        <v>0</v>
      </c>
      <c r="L97" s="96">
        <f>Table_122748[[#This Row],[Column11]]/K76*100</f>
        <v>0</v>
      </c>
      <c r="M97" s="79"/>
      <c r="N97" s="75"/>
      <c r="O97" s="79"/>
      <c r="P97" s="79"/>
      <c r="Q97" s="75">
        <f t="shared" si="131"/>
        <v>0</v>
      </c>
      <c r="R97" s="81"/>
      <c r="S97" s="77">
        <f t="shared" si="132"/>
        <v>0</v>
      </c>
      <c r="T97" s="82"/>
      <c r="U97" s="77">
        <f t="shared" ref="U97" si="137">(O97+N97+M97)-(H97+G97)</f>
        <v>0</v>
      </c>
      <c r="V97" s="83"/>
      <c r="W97" s="84">
        <f t="shared" si="136"/>
        <v>0</v>
      </c>
      <c r="X97" s="85"/>
      <c r="Y97" s="85"/>
      <c r="Z97" s="31"/>
    </row>
    <row r="98" spans="1:26" s="30" customFormat="1" ht="26.25" customHeight="1">
      <c r="A98" s="110" t="s">
        <v>63</v>
      </c>
      <c r="B98" s="111" t="s">
        <v>47</v>
      </c>
      <c r="C98" s="24">
        <f t="shared" ref="C98:P98" si="138">SUM(C99:C119)</f>
        <v>33</v>
      </c>
      <c r="D98" s="24">
        <f t="shared" si="138"/>
        <v>32</v>
      </c>
      <c r="E98" s="24">
        <f t="shared" si="138"/>
        <v>100</v>
      </c>
      <c r="F98" s="24">
        <f t="shared" si="138"/>
        <v>0</v>
      </c>
      <c r="G98" s="24">
        <f t="shared" si="138"/>
        <v>2</v>
      </c>
      <c r="H98" s="24">
        <f t="shared" si="138"/>
        <v>19</v>
      </c>
      <c r="I98" s="24">
        <f t="shared" si="138"/>
        <v>11</v>
      </c>
      <c r="J98" s="24">
        <f t="shared" si="138"/>
        <v>0</v>
      </c>
      <c r="K98" s="24">
        <f t="shared" si="138"/>
        <v>33</v>
      </c>
      <c r="L98" s="24">
        <f t="shared" si="138"/>
        <v>100.00000000000001</v>
      </c>
      <c r="M98" s="24">
        <f t="shared" si="138"/>
        <v>1</v>
      </c>
      <c r="N98" s="24">
        <f t="shared" si="138"/>
        <v>2</v>
      </c>
      <c r="O98" s="24">
        <f t="shared" si="138"/>
        <v>28</v>
      </c>
      <c r="P98" s="24">
        <f t="shared" si="138"/>
        <v>2</v>
      </c>
      <c r="Q98" s="112">
        <f t="shared" ref="Q98" si="139">Q99+Q100+Q101+Q102+Q103+Q104+Q105+Q106+Q107+Q108+Q109+Q110+Q111+Q112+Q113+Q114+Q115+Q116+Q117+Q118+Q119</f>
        <v>1</v>
      </c>
      <c r="R98" s="112">
        <f t="shared" ref="R98" si="140">R99+R100+R101+R102+R103+R104+R105+R106+R107+R108+R109+R110+R111+R112+R113+R114+R115+R116+R117+R118+R119</f>
        <v>0</v>
      </c>
      <c r="S98" s="112">
        <f t="shared" ref="S98" si="141">S99+S100+S101+S102+S103+S104+S105+S106+S107+S108+S109+S110+S111+S112+S113+S114+S115+S116+S117+S118+S119</f>
        <v>1</v>
      </c>
      <c r="T98" s="112">
        <f t="shared" ref="T98" si="142">T99+T100+T101+T102+T103+T104+T105+T106+T107+T108+T109+T110+T111+T112+T113+T114+T115+T116+T117+T118+T119</f>
        <v>0</v>
      </c>
      <c r="U98" s="112">
        <f t="shared" ref="U98" si="143">U99+U100+U101+U102+U103+U104+U105+U106+U107+U108+U109+U110+U111+U112+U113+U114+U115+U116+U117+U118+U119</f>
        <v>10</v>
      </c>
      <c r="V98" s="112">
        <f>V99+V100+V101+V102+V103+V104+V105+V106+V107+V108+V109+V110+V111+V112+V113+V114+V115+V116+V117+V118+V119</f>
        <v>1</v>
      </c>
      <c r="W98" s="112">
        <f t="shared" ref="W98" si="144">W99+W100+W101+W102+W103+W104+W105+W106+W107+W108+W109+W110+W111+W112+W113+W114+W115+W116+W117+W118+W119</f>
        <v>1</v>
      </c>
      <c r="X98" s="112">
        <f t="shared" ref="X98" si="145">X99+X100+X101+X102+X103+X104+X105+X106+X107+X108+X109+X110+X111+X112+X113+X114+X115+X116+X117+X118+X119</f>
        <v>0</v>
      </c>
      <c r="Y98" s="113"/>
      <c r="Z98" s="31"/>
    </row>
    <row r="99" spans="1:26" s="30" customFormat="1" ht="26.25" customHeight="1">
      <c r="A99" s="5">
        <v>1</v>
      </c>
      <c r="B99" s="6" t="s">
        <v>18</v>
      </c>
      <c r="C99" s="88">
        <v>10</v>
      </c>
      <c r="D99" s="89">
        <f t="shared" ref="D99:D119" si="146">SUM(F99:J99)</f>
        <v>10</v>
      </c>
      <c r="E99" s="94">
        <f>Table_132950[[#This Row],[Column4]]/D98*100</f>
        <v>31.25</v>
      </c>
      <c r="F99" s="79"/>
      <c r="G99" s="79">
        <v>2</v>
      </c>
      <c r="H99" s="79">
        <v>8</v>
      </c>
      <c r="I99" s="79"/>
      <c r="J99" s="79"/>
      <c r="K99" s="89">
        <f t="shared" ref="K99:K119" si="147">SUM(M99:P99)</f>
        <v>10</v>
      </c>
      <c r="L99" s="94">
        <f>Table_132950[[#This Row],[Column11]]/K98*100</f>
        <v>30.303030303030305</v>
      </c>
      <c r="M99" s="79">
        <v>1</v>
      </c>
      <c r="N99" s="75">
        <v>2</v>
      </c>
      <c r="O99" s="79">
        <v>7</v>
      </c>
      <c r="P99" s="79"/>
      <c r="Q99" s="75">
        <f t="shared" ref="Q99:Q119" si="148">M99-F99</f>
        <v>1</v>
      </c>
      <c r="R99" s="76"/>
      <c r="S99" s="77">
        <f t="shared" ref="S99:S119" si="149">N99+M99-G99</f>
        <v>1</v>
      </c>
      <c r="T99" s="78"/>
      <c r="U99" s="77">
        <f t="shared" ref="U99:U119" si="150">(O99+N99+M99)-(H99+G99)</f>
        <v>0</v>
      </c>
      <c r="V99" s="80"/>
      <c r="W99" s="75"/>
      <c r="X99" s="80"/>
      <c r="Y99" s="80"/>
      <c r="Z99" s="31"/>
    </row>
    <row r="100" spans="1:26" s="30" customFormat="1" ht="26.25" customHeight="1">
      <c r="A100" s="7">
        <v>2</v>
      </c>
      <c r="B100" s="8" t="s">
        <v>19</v>
      </c>
      <c r="C100" s="90">
        <v>0</v>
      </c>
      <c r="D100" s="91">
        <f t="shared" si="146"/>
        <v>0</v>
      </c>
      <c r="E100" s="95">
        <f>Table_132950[[#This Row],[Column4]]/D98*100</f>
        <v>0</v>
      </c>
      <c r="F100" s="79"/>
      <c r="G100" s="79"/>
      <c r="H100" s="79"/>
      <c r="I100" s="79"/>
      <c r="J100" s="79"/>
      <c r="K100" s="89">
        <f t="shared" si="147"/>
        <v>0</v>
      </c>
      <c r="L100" s="95">
        <f>Table_132950[[#This Row],[Column11]]/K98*100</f>
        <v>0</v>
      </c>
      <c r="M100" s="79"/>
      <c r="N100" s="75"/>
      <c r="O100" s="79"/>
      <c r="P100" s="79"/>
      <c r="Q100" s="75">
        <f t="shared" si="148"/>
        <v>0</v>
      </c>
      <c r="R100" s="76"/>
      <c r="S100" s="77">
        <f t="shared" si="149"/>
        <v>0</v>
      </c>
      <c r="T100" s="78"/>
      <c r="U100" s="77">
        <f t="shared" si="150"/>
        <v>0</v>
      </c>
      <c r="V100" s="80"/>
      <c r="W100" s="75"/>
      <c r="X100" s="80"/>
      <c r="Y100" s="80"/>
      <c r="Z100" s="31"/>
    </row>
    <row r="101" spans="1:26" s="30" customFormat="1" ht="26.25" customHeight="1">
      <c r="A101" s="7">
        <v>3</v>
      </c>
      <c r="B101" s="8" t="s">
        <v>20</v>
      </c>
      <c r="C101" s="90">
        <v>2</v>
      </c>
      <c r="D101" s="91">
        <f t="shared" si="146"/>
        <v>2</v>
      </c>
      <c r="E101" s="95">
        <f>Table_132950[[#This Row],[Column4]]/D98*100</f>
        <v>6.25</v>
      </c>
      <c r="F101" s="79"/>
      <c r="G101" s="79"/>
      <c r="H101" s="79">
        <v>2</v>
      </c>
      <c r="I101" s="79"/>
      <c r="J101" s="79"/>
      <c r="K101" s="89">
        <f t="shared" si="147"/>
        <v>2</v>
      </c>
      <c r="L101" s="95">
        <f>Table_132950[[#This Row],[Column11]]/K98*100</f>
        <v>6.0606060606060606</v>
      </c>
      <c r="M101" s="79"/>
      <c r="N101" s="75"/>
      <c r="O101" s="79">
        <v>2</v>
      </c>
      <c r="P101" s="79"/>
      <c r="Q101" s="75">
        <f t="shared" si="148"/>
        <v>0</v>
      </c>
      <c r="R101" s="76"/>
      <c r="S101" s="77">
        <f t="shared" si="149"/>
        <v>0</v>
      </c>
      <c r="T101" s="78"/>
      <c r="U101" s="77">
        <f t="shared" si="150"/>
        <v>0</v>
      </c>
      <c r="V101" s="79"/>
      <c r="W101" s="75">
        <f t="shared" ref="W101:W112" si="151">(P101+O101+N101+M101)-(I101+H101+G101)</f>
        <v>0</v>
      </c>
      <c r="X101" s="80"/>
      <c r="Y101" s="80"/>
      <c r="Z101" s="31"/>
    </row>
    <row r="102" spans="1:26" s="30" customFormat="1" ht="26.25" customHeight="1">
      <c r="A102" s="7">
        <v>4</v>
      </c>
      <c r="B102" s="8" t="s">
        <v>21</v>
      </c>
      <c r="C102" s="90">
        <v>10</v>
      </c>
      <c r="D102" s="91">
        <f t="shared" si="146"/>
        <v>10</v>
      </c>
      <c r="E102" s="95">
        <f>Table_132950[[#This Row],[Column4]]/D98*100</f>
        <v>31.25</v>
      </c>
      <c r="F102" s="79"/>
      <c r="G102" s="79"/>
      <c r="H102" s="79">
        <v>3</v>
      </c>
      <c r="I102" s="79">
        <v>7</v>
      </c>
      <c r="J102" s="79"/>
      <c r="K102" s="89">
        <f t="shared" si="147"/>
        <v>10</v>
      </c>
      <c r="L102" s="95">
        <f>Table_132950[[#This Row],[Column11]]/K98*100</f>
        <v>30.303030303030305</v>
      </c>
      <c r="M102" s="79"/>
      <c r="N102" s="75"/>
      <c r="O102" s="79">
        <v>10</v>
      </c>
      <c r="P102" s="79"/>
      <c r="Q102" s="75">
        <f t="shared" si="148"/>
        <v>0</v>
      </c>
      <c r="R102" s="76"/>
      <c r="S102" s="77">
        <f t="shared" si="149"/>
        <v>0</v>
      </c>
      <c r="T102" s="78"/>
      <c r="U102" s="77">
        <f t="shared" si="150"/>
        <v>7</v>
      </c>
      <c r="V102" s="86"/>
      <c r="W102" s="75">
        <f t="shared" si="151"/>
        <v>0</v>
      </c>
      <c r="X102" s="87"/>
      <c r="Y102" s="87"/>
      <c r="Z102" s="31"/>
    </row>
    <row r="103" spans="1:26" s="30" customFormat="1" ht="26.25" customHeight="1">
      <c r="A103" s="5">
        <v>5</v>
      </c>
      <c r="B103" s="8" t="s">
        <v>22</v>
      </c>
      <c r="C103" s="90">
        <v>0</v>
      </c>
      <c r="D103" s="91">
        <f t="shared" si="146"/>
        <v>0</v>
      </c>
      <c r="E103" s="95">
        <f>Table_132950[[#This Row],[Column4]]/D98*100</f>
        <v>0</v>
      </c>
      <c r="F103" s="79"/>
      <c r="G103" s="79"/>
      <c r="H103" s="79"/>
      <c r="I103" s="79"/>
      <c r="J103" s="79"/>
      <c r="K103" s="89">
        <f t="shared" si="147"/>
        <v>0</v>
      </c>
      <c r="L103" s="95">
        <f>Table_132950[[#This Row],[Column11]]/K98*100</f>
        <v>0</v>
      </c>
      <c r="M103" s="79"/>
      <c r="N103" s="75"/>
      <c r="O103" s="79"/>
      <c r="P103" s="79"/>
      <c r="Q103" s="75">
        <f t="shared" si="148"/>
        <v>0</v>
      </c>
      <c r="R103" s="76"/>
      <c r="S103" s="77">
        <f t="shared" si="149"/>
        <v>0</v>
      </c>
      <c r="T103" s="78"/>
      <c r="U103" s="77">
        <f t="shared" si="150"/>
        <v>0</v>
      </c>
      <c r="V103" s="79"/>
      <c r="W103" s="75">
        <f t="shared" si="151"/>
        <v>0</v>
      </c>
      <c r="X103" s="80"/>
      <c r="Y103" s="80"/>
      <c r="Z103" s="31"/>
    </row>
    <row r="104" spans="1:26" s="30" customFormat="1" ht="26.25" customHeight="1">
      <c r="A104" s="7">
        <v>6</v>
      </c>
      <c r="B104" s="8" t="s">
        <v>23</v>
      </c>
      <c r="C104" s="90">
        <v>2</v>
      </c>
      <c r="D104" s="91">
        <f t="shared" si="146"/>
        <v>2</v>
      </c>
      <c r="E104" s="95">
        <f>Table_132950[[#This Row],[Column4]]/D98*100</f>
        <v>6.25</v>
      </c>
      <c r="F104" s="79"/>
      <c r="G104" s="79"/>
      <c r="H104" s="79">
        <v>1</v>
      </c>
      <c r="I104" s="79">
        <v>1</v>
      </c>
      <c r="J104" s="79"/>
      <c r="K104" s="89">
        <f t="shared" si="147"/>
        <v>2</v>
      </c>
      <c r="L104" s="95">
        <f>Table_132950[[#This Row],[Column11]]/K98*100</f>
        <v>6.0606060606060606</v>
      </c>
      <c r="M104" s="79"/>
      <c r="N104" s="75"/>
      <c r="O104" s="79">
        <v>1</v>
      </c>
      <c r="P104" s="79">
        <v>1</v>
      </c>
      <c r="Q104" s="75">
        <f t="shared" si="148"/>
        <v>0</v>
      </c>
      <c r="R104" s="76"/>
      <c r="S104" s="77">
        <f t="shared" si="149"/>
        <v>0</v>
      </c>
      <c r="T104" s="78"/>
      <c r="U104" s="77">
        <f t="shared" si="150"/>
        <v>0</v>
      </c>
      <c r="V104" s="79"/>
      <c r="W104" s="75">
        <f t="shared" si="151"/>
        <v>0</v>
      </c>
      <c r="X104" s="79"/>
      <c r="Y104" s="80"/>
      <c r="Z104" s="31"/>
    </row>
    <row r="105" spans="1:26" s="30" customFormat="1" ht="26.25" customHeight="1">
      <c r="A105" s="7">
        <v>7</v>
      </c>
      <c r="B105" s="8" t="s">
        <v>24</v>
      </c>
      <c r="C105" s="90">
        <v>3</v>
      </c>
      <c r="D105" s="91">
        <f t="shared" si="146"/>
        <v>3</v>
      </c>
      <c r="E105" s="95">
        <f>Table_132950[[#This Row],[Column4]]/D98*100</f>
        <v>9.375</v>
      </c>
      <c r="F105" s="79"/>
      <c r="G105" s="79"/>
      <c r="H105" s="79">
        <v>2</v>
      </c>
      <c r="I105" s="79">
        <v>1</v>
      </c>
      <c r="J105" s="79"/>
      <c r="K105" s="89">
        <f t="shared" si="147"/>
        <v>3</v>
      </c>
      <c r="L105" s="95">
        <f>Table_132950[[#This Row],[Column11]]/K98*100</f>
        <v>9.0909090909090917</v>
      </c>
      <c r="M105" s="79"/>
      <c r="N105" s="75"/>
      <c r="O105" s="79">
        <v>3</v>
      </c>
      <c r="P105" s="79"/>
      <c r="Q105" s="75">
        <f t="shared" si="148"/>
        <v>0</v>
      </c>
      <c r="R105" s="76"/>
      <c r="S105" s="77">
        <f t="shared" si="149"/>
        <v>0</v>
      </c>
      <c r="T105" s="78"/>
      <c r="U105" s="77">
        <f t="shared" si="150"/>
        <v>1</v>
      </c>
      <c r="V105" s="79"/>
      <c r="W105" s="75">
        <f t="shared" si="151"/>
        <v>0</v>
      </c>
      <c r="X105" s="80"/>
      <c r="Y105" s="80"/>
      <c r="Z105" s="31"/>
    </row>
    <row r="106" spans="1:26" s="30" customFormat="1" ht="26.25" customHeight="1">
      <c r="A106" s="7">
        <v>8</v>
      </c>
      <c r="B106" s="8" t="s">
        <v>25</v>
      </c>
      <c r="C106" s="90">
        <v>0</v>
      </c>
      <c r="D106" s="91">
        <f t="shared" si="146"/>
        <v>0</v>
      </c>
      <c r="E106" s="95">
        <f>Table_132950[[#This Row],[Column4]]/D98*100</f>
        <v>0</v>
      </c>
      <c r="F106" s="79"/>
      <c r="G106" s="79"/>
      <c r="H106" s="79"/>
      <c r="I106" s="79"/>
      <c r="J106" s="79"/>
      <c r="K106" s="89">
        <f t="shared" si="147"/>
        <v>0</v>
      </c>
      <c r="L106" s="95">
        <f>Table_132950[[#This Row],[Column11]]/K98*100</f>
        <v>0</v>
      </c>
      <c r="M106" s="79"/>
      <c r="N106" s="75"/>
      <c r="O106" s="79"/>
      <c r="P106" s="79"/>
      <c r="Q106" s="75">
        <f t="shared" si="148"/>
        <v>0</v>
      </c>
      <c r="R106" s="76"/>
      <c r="S106" s="77">
        <f t="shared" si="149"/>
        <v>0</v>
      </c>
      <c r="T106" s="78"/>
      <c r="U106" s="77">
        <f t="shared" si="150"/>
        <v>0</v>
      </c>
      <c r="V106" s="79"/>
      <c r="W106" s="75">
        <f t="shared" si="151"/>
        <v>0</v>
      </c>
      <c r="X106" s="80"/>
      <c r="Y106" s="80"/>
      <c r="Z106" s="31"/>
    </row>
    <row r="107" spans="1:26" s="30" customFormat="1" ht="26.25" customHeight="1">
      <c r="A107" s="5">
        <v>9</v>
      </c>
      <c r="B107" s="8" t="s">
        <v>26</v>
      </c>
      <c r="C107" s="90">
        <v>0</v>
      </c>
      <c r="D107" s="91">
        <f t="shared" si="146"/>
        <v>0</v>
      </c>
      <c r="E107" s="95">
        <f>Table_132950[[#This Row],[Column4]]/D98*100</f>
        <v>0</v>
      </c>
      <c r="F107" s="79"/>
      <c r="G107" s="79"/>
      <c r="H107" s="79"/>
      <c r="I107" s="79"/>
      <c r="J107" s="79"/>
      <c r="K107" s="89">
        <f t="shared" si="147"/>
        <v>0</v>
      </c>
      <c r="L107" s="95">
        <f>Table_132950[[#This Row],[Column11]]/K98*100</f>
        <v>0</v>
      </c>
      <c r="M107" s="79"/>
      <c r="N107" s="75"/>
      <c r="O107" s="79"/>
      <c r="P107" s="79"/>
      <c r="Q107" s="75">
        <f t="shared" si="148"/>
        <v>0</v>
      </c>
      <c r="R107" s="76"/>
      <c r="S107" s="77">
        <f t="shared" si="149"/>
        <v>0</v>
      </c>
      <c r="T107" s="78"/>
      <c r="U107" s="77">
        <f t="shared" si="150"/>
        <v>0</v>
      </c>
      <c r="V107" s="79"/>
      <c r="W107" s="75">
        <f t="shared" si="151"/>
        <v>0</v>
      </c>
      <c r="X107" s="80"/>
      <c r="Y107" s="80"/>
      <c r="Z107" s="31"/>
    </row>
    <row r="108" spans="1:26" s="30" customFormat="1" ht="26.25" customHeight="1">
      <c r="A108" s="7">
        <v>10</v>
      </c>
      <c r="B108" s="9" t="s">
        <v>27</v>
      </c>
      <c r="C108" s="90">
        <v>0</v>
      </c>
      <c r="D108" s="91">
        <f t="shared" si="146"/>
        <v>0</v>
      </c>
      <c r="E108" s="95">
        <f>Table_132950[[#This Row],[Column4]]/D98*100</f>
        <v>0</v>
      </c>
      <c r="F108" s="79"/>
      <c r="G108" s="79"/>
      <c r="H108" s="79"/>
      <c r="I108" s="79"/>
      <c r="J108" s="79"/>
      <c r="K108" s="89">
        <f t="shared" si="147"/>
        <v>0</v>
      </c>
      <c r="L108" s="95">
        <f>Table_132950[[#This Row],[Column11]]/K98*100</f>
        <v>0</v>
      </c>
      <c r="M108" s="79"/>
      <c r="N108" s="75"/>
      <c r="O108" s="79"/>
      <c r="P108" s="79"/>
      <c r="Q108" s="75">
        <f t="shared" si="148"/>
        <v>0</v>
      </c>
      <c r="R108" s="76"/>
      <c r="S108" s="77">
        <f t="shared" si="149"/>
        <v>0</v>
      </c>
      <c r="T108" s="78"/>
      <c r="U108" s="77">
        <f t="shared" si="150"/>
        <v>0</v>
      </c>
      <c r="V108" s="79"/>
      <c r="W108" s="75">
        <f t="shared" si="151"/>
        <v>0</v>
      </c>
      <c r="X108" s="80"/>
      <c r="Y108" s="80"/>
      <c r="Z108" s="31"/>
    </row>
    <row r="109" spans="1:26" s="30" customFormat="1" ht="26.25" customHeight="1">
      <c r="A109" s="7">
        <v>11</v>
      </c>
      <c r="B109" s="8" t="s">
        <v>28</v>
      </c>
      <c r="C109" s="90">
        <v>1</v>
      </c>
      <c r="D109" s="91">
        <f t="shared" si="146"/>
        <v>1</v>
      </c>
      <c r="E109" s="95">
        <f>Table_132950[[#This Row],[Column4]]/D98*100</f>
        <v>3.125</v>
      </c>
      <c r="F109" s="79"/>
      <c r="G109" s="79"/>
      <c r="H109" s="79"/>
      <c r="I109" s="79">
        <v>1</v>
      </c>
      <c r="J109" s="79"/>
      <c r="K109" s="89">
        <f t="shared" si="147"/>
        <v>1</v>
      </c>
      <c r="L109" s="95">
        <f>Table_132950[[#This Row],[Column11]]/K98*100</f>
        <v>3.0303030303030303</v>
      </c>
      <c r="M109" s="79"/>
      <c r="N109" s="75"/>
      <c r="O109" s="79"/>
      <c r="P109" s="79">
        <v>1</v>
      </c>
      <c r="Q109" s="75">
        <f t="shared" si="148"/>
        <v>0</v>
      </c>
      <c r="R109" s="76"/>
      <c r="S109" s="77">
        <f t="shared" si="149"/>
        <v>0</v>
      </c>
      <c r="T109" s="78"/>
      <c r="U109" s="77">
        <f t="shared" si="150"/>
        <v>0</v>
      </c>
      <c r="V109" s="79"/>
      <c r="W109" s="75">
        <f t="shared" si="151"/>
        <v>0</v>
      </c>
      <c r="X109" s="80"/>
      <c r="Y109" s="80"/>
      <c r="Z109" s="31"/>
    </row>
    <row r="110" spans="1:26" s="30" customFormat="1" ht="26.25" customHeight="1">
      <c r="A110" s="7">
        <v>12</v>
      </c>
      <c r="B110" s="10" t="s">
        <v>29</v>
      </c>
      <c r="C110" s="90">
        <v>1</v>
      </c>
      <c r="D110" s="91">
        <f t="shared" si="146"/>
        <v>0</v>
      </c>
      <c r="E110" s="95">
        <f>Table_132950[[#This Row],[Column4]]/D98*100</f>
        <v>0</v>
      </c>
      <c r="F110" s="79"/>
      <c r="G110" s="79"/>
      <c r="H110" s="79"/>
      <c r="I110" s="79"/>
      <c r="J110" s="79"/>
      <c r="K110" s="89">
        <f t="shared" si="147"/>
        <v>1</v>
      </c>
      <c r="L110" s="95">
        <f>Table_132950[[#This Row],[Column11]]/K98*100</f>
        <v>3.0303030303030303</v>
      </c>
      <c r="M110" s="79"/>
      <c r="N110" s="75"/>
      <c r="O110" s="79">
        <v>1</v>
      </c>
      <c r="P110" s="79"/>
      <c r="Q110" s="75">
        <f t="shared" si="148"/>
        <v>0</v>
      </c>
      <c r="R110" s="76"/>
      <c r="S110" s="77">
        <f t="shared" si="149"/>
        <v>0</v>
      </c>
      <c r="T110" s="78"/>
      <c r="U110" s="77">
        <f t="shared" si="150"/>
        <v>1</v>
      </c>
      <c r="V110" s="79"/>
      <c r="W110" s="75">
        <f t="shared" si="151"/>
        <v>1</v>
      </c>
      <c r="X110" s="80"/>
      <c r="Y110" s="80"/>
      <c r="Z110" s="31"/>
    </row>
    <row r="111" spans="1:26" s="30" customFormat="1" ht="26.25" customHeight="1">
      <c r="A111" s="5">
        <v>13</v>
      </c>
      <c r="B111" s="8" t="s">
        <v>30</v>
      </c>
      <c r="C111" s="90">
        <v>1</v>
      </c>
      <c r="D111" s="91">
        <f t="shared" si="146"/>
        <v>1</v>
      </c>
      <c r="E111" s="95">
        <f>Table_132950[[#This Row],[Column4]]/D98*100</f>
        <v>3.125</v>
      </c>
      <c r="F111" s="79"/>
      <c r="G111" s="79"/>
      <c r="H111" s="79">
        <v>1</v>
      </c>
      <c r="I111" s="79"/>
      <c r="J111" s="79"/>
      <c r="K111" s="89">
        <f t="shared" si="147"/>
        <v>1</v>
      </c>
      <c r="L111" s="95">
        <f>Table_132950[[#This Row],[Column11]]/K98*100</f>
        <v>3.0303030303030303</v>
      </c>
      <c r="M111" s="79"/>
      <c r="N111" s="75"/>
      <c r="O111" s="79">
        <v>1</v>
      </c>
      <c r="P111" s="79"/>
      <c r="Q111" s="75">
        <f t="shared" si="148"/>
        <v>0</v>
      </c>
      <c r="R111" s="76"/>
      <c r="S111" s="77">
        <f t="shared" si="149"/>
        <v>0</v>
      </c>
      <c r="T111" s="78"/>
      <c r="U111" s="77">
        <f t="shared" si="150"/>
        <v>0</v>
      </c>
      <c r="V111" s="79"/>
      <c r="W111" s="75">
        <f t="shared" si="151"/>
        <v>0</v>
      </c>
      <c r="X111" s="80"/>
      <c r="Y111" s="80"/>
      <c r="Z111" s="31"/>
    </row>
    <row r="112" spans="1:26" s="30" customFormat="1" ht="26.25" customHeight="1">
      <c r="A112" s="7">
        <v>14</v>
      </c>
      <c r="B112" s="8" t="s">
        <v>31</v>
      </c>
      <c r="C112" s="90">
        <v>1</v>
      </c>
      <c r="D112" s="91">
        <f t="shared" si="146"/>
        <v>1</v>
      </c>
      <c r="E112" s="95">
        <f>Table_132950[[#This Row],[Column4]]/D98*100</f>
        <v>3.125</v>
      </c>
      <c r="F112" s="79"/>
      <c r="G112" s="79"/>
      <c r="H112" s="79"/>
      <c r="I112" s="79">
        <v>1</v>
      </c>
      <c r="J112" s="79"/>
      <c r="K112" s="89">
        <f t="shared" si="147"/>
        <v>1</v>
      </c>
      <c r="L112" s="95">
        <f>Table_132950[[#This Row],[Column11]]/K98*100</f>
        <v>3.0303030303030303</v>
      </c>
      <c r="M112" s="79"/>
      <c r="N112" s="75"/>
      <c r="O112" s="79">
        <v>1</v>
      </c>
      <c r="P112" s="79"/>
      <c r="Q112" s="75">
        <f t="shared" si="148"/>
        <v>0</v>
      </c>
      <c r="R112" s="76"/>
      <c r="S112" s="77">
        <f t="shared" si="149"/>
        <v>0</v>
      </c>
      <c r="T112" s="78"/>
      <c r="U112" s="77">
        <f t="shared" si="150"/>
        <v>1</v>
      </c>
      <c r="V112" s="79">
        <v>1</v>
      </c>
      <c r="W112" s="75">
        <f t="shared" si="151"/>
        <v>0</v>
      </c>
      <c r="X112" s="80"/>
      <c r="Y112" s="80"/>
      <c r="Z112" s="31"/>
    </row>
    <row r="113" spans="1:26" s="30" customFormat="1" ht="26.25" customHeight="1">
      <c r="A113" s="7">
        <v>15</v>
      </c>
      <c r="B113" s="8" t="s">
        <v>32</v>
      </c>
      <c r="C113" s="90">
        <v>2</v>
      </c>
      <c r="D113" s="91">
        <f t="shared" si="146"/>
        <v>2</v>
      </c>
      <c r="E113" s="95">
        <f>Table_132950[[#This Row],[Column4]]/D98*100</f>
        <v>6.25</v>
      </c>
      <c r="F113" s="79"/>
      <c r="G113" s="79"/>
      <c r="H113" s="79">
        <v>2</v>
      </c>
      <c r="I113" s="79"/>
      <c r="J113" s="79"/>
      <c r="K113" s="89">
        <f t="shared" si="147"/>
        <v>2</v>
      </c>
      <c r="L113" s="95">
        <f>Table_132950[[#This Row],[Column11]]/K98*100</f>
        <v>6.0606060606060606</v>
      </c>
      <c r="M113" s="79"/>
      <c r="N113" s="75"/>
      <c r="O113" s="79">
        <v>2</v>
      </c>
      <c r="P113" s="79"/>
      <c r="Q113" s="75">
        <f t="shared" si="148"/>
        <v>0</v>
      </c>
      <c r="R113" s="76"/>
      <c r="S113" s="77">
        <f t="shared" si="149"/>
        <v>0</v>
      </c>
      <c r="T113" s="78"/>
      <c r="U113" s="77">
        <f t="shared" si="150"/>
        <v>0</v>
      </c>
      <c r="V113" s="79"/>
      <c r="W113" s="75"/>
      <c r="X113" s="80"/>
      <c r="Y113" s="80"/>
      <c r="Z113" s="31"/>
    </row>
    <row r="114" spans="1:26" s="30" customFormat="1" ht="26.25" customHeight="1">
      <c r="A114" s="7">
        <v>16</v>
      </c>
      <c r="B114" s="8" t="s">
        <v>33</v>
      </c>
      <c r="C114" s="90">
        <v>0</v>
      </c>
      <c r="D114" s="91">
        <f t="shared" si="146"/>
        <v>0</v>
      </c>
      <c r="E114" s="95">
        <f>Table_132950[[#This Row],[Column4]]/D98*100</f>
        <v>0</v>
      </c>
      <c r="F114" s="79"/>
      <c r="G114" s="79"/>
      <c r="H114" s="79"/>
      <c r="I114" s="79"/>
      <c r="J114" s="79"/>
      <c r="K114" s="89">
        <f t="shared" si="147"/>
        <v>0</v>
      </c>
      <c r="L114" s="95">
        <f>Table_132950[[#This Row],[Column11]]/K98*100</f>
        <v>0</v>
      </c>
      <c r="M114" s="79"/>
      <c r="N114" s="75"/>
      <c r="O114" s="79"/>
      <c r="P114" s="79"/>
      <c r="Q114" s="75">
        <f t="shared" si="148"/>
        <v>0</v>
      </c>
      <c r="R114" s="76"/>
      <c r="S114" s="77">
        <f t="shared" si="149"/>
        <v>0</v>
      </c>
      <c r="T114" s="78"/>
      <c r="U114" s="77">
        <f t="shared" si="150"/>
        <v>0</v>
      </c>
      <c r="V114" s="79"/>
      <c r="W114" s="75">
        <f t="shared" ref="W114" si="152">(P114+O114+N114+M114)-(I114+H114+G114)</f>
        <v>0</v>
      </c>
      <c r="X114" s="80"/>
      <c r="Y114" s="80"/>
      <c r="Z114" s="31"/>
    </row>
    <row r="115" spans="1:26" s="30" customFormat="1" ht="26.25" customHeight="1">
      <c r="A115" s="5">
        <v>17</v>
      </c>
      <c r="B115" s="10" t="s">
        <v>34</v>
      </c>
      <c r="C115" s="90">
        <v>0</v>
      </c>
      <c r="D115" s="91">
        <f t="shared" si="146"/>
        <v>0</v>
      </c>
      <c r="E115" s="95">
        <f>Table_132950[[#This Row],[Column4]]/D98*100</f>
        <v>0</v>
      </c>
      <c r="F115" s="79"/>
      <c r="G115" s="79"/>
      <c r="H115" s="79"/>
      <c r="I115" s="79"/>
      <c r="J115" s="79"/>
      <c r="K115" s="91">
        <f t="shared" si="147"/>
        <v>0</v>
      </c>
      <c r="L115" s="95">
        <f>Table_132950[[#This Row],[Column11]]/K98*100</f>
        <v>0</v>
      </c>
      <c r="M115" s="79"/>
      <c r="N115" s="75"/>
      <c r="O115" s="79"/>
      <c r="P115" s="79"/>
      <c r="Q115" s="75">
        <f t="shared" si="148"/>
        <v>0</v>
      </c>
      <c r="R115" s="76"/>
      <c r="S115" s="77">
        <f t="shared" si="149"/>
        <v>0</v>
      </c>
      <c r="T115" s="78"/>
      <c r="U115" s="77">
        <f t="shared" si="150"/>
        <v>0</v>
      </c>
      <c r="V115" s="79"/>
      <c r="W115" s="75"/>
      <c r="X115" s="80"/>
      <c r="Y115" s="80"/>
      <c r="Z115" s="31"/>
    </row>
    <row r="116" spans="1:26" s="30" customFormat="1" ht="26.25" customHeight="1">
      <c r="A116" s="7">
        <v>18</v>
      </c>
      <c r="B116" s="10" t="s">
        <v>35</v>
      </c>
      <c r="C116" s="90">
        <v>0</v>
      </c>
      <c r="D116" s="91">
        <f t="shared" si="146"/>
        <v>0</v>
      </c>
      <c r="E116" s="95">
        <f>Table_132950[[#This Row],[Column4]]/D98*100</f>
        <v>0</v>
      </c>
      <c r="F116" s="79"/>
      <c r="G116" s="79"/>
      <c r="H116" s="79"/>
      <c r="I116" s="79"/>
      <c r="J116" s="79"/>
      <c r="K116" s="91">
        <f t="shared" si="147"/>
        <v>0</v>
      </c>
      <c r="L116" s="95">
        <f>Table_132950[[#This Row],[Column11]]/K98*100</f>
        <v>0</v>
      </c>
      <c r="M116" s="79"/>
      <c r="N116" s="75"/>
      <c r="O116" s="79"/>
      <c r="P116" s="79"/>
      <c r="Q116" s="75">
        <f t="shared" si="148"/>
        <v>0</v>
      </c>
      <c r="R116" s="76"/>
      <c r="S116" s="77">
        <f t="shared" si="149"/>
        <v>0</v>
      </c>
      <c r="T116" s="78"/>
      <c r="U116" s="77">
        <f t="shared" si="150"/>
        <v>0</v>
      </c>
      <c r="V116" s="79"/>
      <c r="W116" s="75">
        <f t="shared" ref="W116" si="153">(P116+O116+N116+M116)-(I116+H116+G116)</f>
        <v>0</v>
      </c>
      <c r="X116" s="80"/>
      <c r="Y116" s="80"/>
      <c r="Z116" s="31"/>
    </row>
    <row r="117" spans="1:26" s="30" customFormat="1" ht="34.5" customHeight="1">
      <c r="A117" s="7">
        <v>19</v>
      </c>
      <c r="B117" s="8" t="s">
        <v>36</v>
      </c>
      <c r="C117" s="90">
        <v>0</v>
      </c>
      <c r="D117" s="91">
        <f t="shared" si="146"/>
        <v>0</v>
      </c>
      <c r="E117" s="95">
        <f>Table_132950[[#This Row],[Column4]]/D98*100</f>
        <v>0</v>
      </c>
      <c r="F117" s="79"/>
      <c r="G117" s="79"/>
      <c r="H117" s="79"/>
      <c r="I117" s="79"/>
      <c r="J117" s="79"/>
      <c r="K117" s="91">
        <f t="shared" si="147"/>
        <v>0</v>
      </c>
      <c r="L117" s="95">
        <f>Table_132950[[#This Row],[Column11]]/K98*100</f>
        <v>0</v>
      </c>
      <c r="M117" s="79"/>
      <c r="N117" s="75"/>
      <c r="O117" s="79"/>
      <c r="P117" s="79"/>
      <c r="Q117" s="75">
        <f t="shared" si="148"/>
        <v>0</v>
      </c>
      <c r="R117" s="76"/>
      <c r="S117" s="77">
        <f t="shared" si="149"/>
        <v>0</v>
      </c>
      <c r="T117" s="78"/>
      <c r="U117" s="77">
        <f t="shared" si="150"/>
        <v>0</v>
      </c>
      <c r="V117" s="79"/>
      <c r="W117" s="75"/>
      <c r="X117" s="80"/>
      <c r="Y117" s="80"/>
      <c r="Z117" s="31"/>
    </row>
    <row r="118" spans="1:26" s="30" customFormat="1" ht="26.25" customHeight="1">
      <c r="A118" s="7">
        <v>20</v>
      </c>
      <c r="B118" s="10" t="s">
        <v>37</v>
      </c>
      <c r="C118" s="90">
        <v>0</v>
      </c>
      <c r="D118" s="91">
        <f t="shared" si="146"/>
        <v>0</v>
      </c>
      <c r="E118" s="95">
        <f>Table_132950[[#This Row],[Column4]]/D98*100</f>
        <v>0</v>
      </c>
      <c r="F118" s="79"/>
      <c r="G118" s="79"/>
      <c r="H118" s="79"/>
      <c r="I118" s="79"/>
      <c r="J118" s="79"/>
      <c r="K118" s="91">
        <f t="shared" si="147"/>
        <v>0</v>
      </c>
      <c r="L118" s="95">
        <f>Table_132950[[#This Row],[Column11]]/K98*100</f>
        <v>0</v>
      </c>
      <c r="M118" s="79"/>
      <c r="N118" s="75"/>
      <c r="O118" s="79"/>
      <c r="P118" s="79"/>
      <c r="Q118" s="75">
        <f t="shared" si="148"/>
        <v>0</v>
      </c>
      <c r="R118" s="76"/>
      <c r="S118" s="77">
        <f t="shared" si="149"/>
        <v>0</v>
      </c>
      <c r="T118" s="78"/>
      <c r="U118" s="77">
        <f t="shared" si="150"/>
        <v>0</v>
      </c>
      <c r="V118" s="79"/>
      <c r="W118" s="75">
        <f t="shared" ref="W118:W119" si="154">(P118+O118+N118+M118)-(I118+H118+G118)</f>
        <v>0</v>
      </c>
      <c r="X118" s="80"/>
      <c r="Y118" s="80"/>
      <c r="Z118" s="31"/>
    </row>
    <row r="119" spans="1:26" s="30" customFormat="1" ht="26.25" customHeight="1">
      <c r="A119" s="5">
        <v>21</v>
      </c>
      <c r="B119" s="11" t="s">
        <v>38</v>
      </c>
      <c r="C119" s="92">
        <v>0</v>
      </c>
      <c r="D119" s="93">
        <f t="shared" si="146"/>
        <v>0</v>
      </c>
      <c r="E119" s="96">
        <f>Table_132950[[#This Row],[Column4]]/D98*100</f>
        <v>0</v>
      </c>
      <c r="F119" s="79"/>
      <c r="G119" s="79"/>
      <c r="H119" s="79"/>
      <c r="I119" s="79"/>
      <c r="J119" s="79"/>
      <c r="K119" s="93">
        <f t="shared" si="147"/>
        <v>0</v>
      </c>
      <c r="L119" s="96">
        <f>Table_132950[[#This Row],[Column11]]/K98*100</f>
        <v>0</v>
      </c>
      <c r="M119" s="79"/>
      <c r="N119" s="75"/>
      <c r="O119" s="79"/>
      <c r="P119" s="79"/>
      <c r="Q119" s="75">
        <f t="shared" si="148"/>
        <v>0</v>
      </c>
      <c r="R119" s="81"/>
      <c r="S119" s="77">
        <f t="shared" si="149"/>
        <v>0</v>
      </c>
      <c r="T119" s="82"/>
      <c r="U119" s="77">
        <f t="shared" si="150"/>
        <v>0</v>
      </c>
      <c r="V119" s="83"/>
      <c r="W119" s="84">
        <f t="shared" si="154"/>
        <v>0</v>
      </c>
      <c r="X119" s="85"/>
      <c r="Y119" s="85"/>
      <c r="Z119" s="31"/>
    </row>
    <row r="120" spans="1:26" s="30" customFormat="1" ht="36.75" customHeight="1">
      <c r="A120" s="110" t="s">
        <v>64</v>
      </c>
      <c r="B120" s="111" t="s">
        <v>40</v>
      </c>
      <c r="C120" s="24">
        <f t="shared" ref="C120:P120" si="155">SUM(C121:C141)</f>
        <v>179</v>
      </c>
      <c r="D120" s="24">
        <f t="shared" si="155"/>
        <v>170</v>
      </c>
      <c r="E120" s="24">
        <f t="shared" si="155"/>
        <v>99.999999999999986</v>
      </c>
      <c r="F120" s="24">
        <f t="shared" si="155"/>
        <v>0</v>
      </c>
      <c r="G120" s="24">
        <f t="shared" si="155"/>
        <v>4</v>
      </c>
      <c r="H120" s="24">
        <f t="shared" si="155"/>
        <v>130</v>
      </c>
      <c r="I120" s="24">
        <f t="shared" si="155"/>
        <v>36</v>
      </c>
      <c r="J120" s="24">
        <f t="shared" si="155"/>
        <v>0</v>
      </c>
      <c r="K120" s="24">
        <f t="shared" si="155"/>
        <v>179</v>
      </c>
      <c r="L120" s="24">
        <f t="shared" si="155"/>
        <v>99.999999999999972</v>
      </c>
      <c r="M120" s="24">
        <f t="shared" si="155"/>
        <v>1</v>
      </c>
      <c r="N120" s="24">
        <f t="shared" si="155"/>
        <v>30</v>
      </c>
      <c r="O120" s="24">
        <f t="shared" si="155"/>
        <v>140</v>
      </c>
      <c r="P120" s="24">
        <f t="shared" si="155"/>
        <v>8</v>
      </c>
      <c r="Q120" s="112">
        <f t="shared" ref="Q120" si="156">Q121+Q122+Q123+Q124+Q125+Q126+Q127+Q128+Q129+Q130+Q131+Q132+Q133+Q134+Q135+Q136+Q137+Q138+Q139+Q140+Q141</f>
        <v>1</v>
      </c>
      <c r="R120" s="112">
        <f t="shared" ref="R120" si="157">R121+R122+R123+R124+R125+R126+R127+R128+R129+R130+R131+R132+R133+R134+R135+R136+R137+R138+R139+R140+R141</f>
        <v>0</v>
      </c>
      <c r="S120" s="112">
        <f t="shared" ref="S120" si="158">S121+S122+S123+S124+S125+S126+S127+S128+S129+S130+S131+S132+S133+S134+S135+S136+S137+S138+S139+S140+S141</f>
        <v>27</v>
      </c>
      <c r="T120" s="112">
        <f t="shared" ref="T120" si="159">T121+T122+T123+T124+T125+T126+T127+T128+T129+T130+T131+T132+T133+T134+T135+T136+T137+T138+T139+T140+T141</f>
        <v>0</v>
      </c>
      <c r="U120" s="112">
        <f t="shared" ref="U120" si="160">U121+U122+U123+U124+U125+U126+U127+U128+U129+U130+U131+U132+U133+U134+U135+U136+U137+U138+U139+U140+U141</f>
        <v>44</v>
      </c>
      <c r="V120" s="112">
        <f>V121+V122+V123+V124+V125+V126+V127+V128+V129+V130+V131+V132+V133+V134+V135+V136+V137+V138+V139+V140+V141</f>
        <v>14</v>
      </c>
      <c r="W120" s="112">
        <f t="shared" ref="W120" si="161">W121+W122+W123+W124+W125+W126+W127+W128+W129+W130+W131+W132+W133+W134+W135+W136+W137+W138+W139+W140+W141</f>
        <v>16</v>
      </c>
      <c r="X120" s="112">
        <f t="shared" ref="X120" si="162">X121+X122+X123+X124+X125+X126+X127+X128+X129+X130+X131+X132+X133+X134+X135+X136+X137+X138+X139+X140+X141</f>
        <v>0</v>
      </c>
      <c r="Y120" s="113"/>
      <c r="Z120" s="31"/>
    </row>
    <row r="121" spans="1:26" s="30" customFormat="1" ht="26.25" customHeight="1">
      <c r="A121" s="5">
        <v>1</v>
      </c>
      <c r="B121" s="6" t="s">
        <v>18</v>
      </c>
      <c r="C121" s="88">
        <v>25</v>
      </c>
      <c r="D121" s="89">
        <f t="shared" ref="D121:D141" si="163">SUM(F121:J121)</f>
        <v>25</v>
      </c>
      <c r="E121" s="94">
        <f>Table_63051[[#This Row],[Column4]]/D120*100</f>
        <v>14.705882352941178</v>
      </c>
      <c r="F121" s="88">
        <v>0</v>
      </c>
      <c r="G121" s="88">
        <v>0</v>
      </c>
      <c r="H121" s="88">
        <v>25</v>
      </c>
      <c r="I121" s="88">
        <v>0</v>
      </c>
      <c r="J121" s="79">
        <v>0</v>
      </c>
      <c r="K121" s="89">
        <f t="shared" ref="K121:K141" si="164">SUM(M121:P121)</f>
        <v>25</v>
      </c>
      <c r="L121" s="94">
        <f>Table_63051[[#This Row],[Column11]]/K120*100</f>
        <v>13.966480446927374</v>
      </c>
      <c r="M121" s="79">
        <v>0</v>
      </c>
      <c r="N121" s="75">
        <v>9</v>
      </c>
      <c r="O121" s="79">
        <v>16</v>
      </c>
      <c r="P121" s="79">
        <v>0</v>
      </c>
      <c r="Q121" s="75">
        <f t="shared" ref="Q121:Q141" si="165">M121-F121</f>
        <v>0</v>
      </c>
      <c r="R121" s="76"/>
      <c r="S121" s="77">
        <f t="shared" ref="S121:S141" si="166">N121+M121-G121</f>
        <v>9</v>
      </c>
      <c r="T121" s="78"/>
      <c r="U121" s="77">
        <f t="shared" ref="U121:U141" si="167">(O121+N121+M121)-(H121+G121)</f>
        <v>0</v>
      </c>
      <c r="V121" s="80"/>
      <c r="W121" s="75"/>
      <c r="X121" s="80"/>
      <c r="Y121" s="80"/>
      <c r="Z121" s="31"/>
    </row>
    <row r="122" spans="1:26" s="30" customFormat="1" ht="26.25" customHeight="1">
      <c r="A122" s="7">
        <v>2</v>
      </c>
      <c r="B122" s="8" t="s">
        <v>19</v>
      </c>
      <c r="C122" s="90">
        <v>23</v>
      </c>
      <c r="D122" s="91">
        <f t="shared" si="163"/>
        <v>23</v>
      </c>
      <c r="E122" s="95">
        <f>Table_63051[[#This Row],[Column4]]/D120*100</f>
        <v>13.529411764705882</v>
      </c>
      <c r="F122" s="90">
        <v>0</v>
      </c>
      <c r="G122" s="90">
        <v>4</v>
      </c>
      <c r="H122" s="90">
        <v>19</v>
      </c>
      <c r="I122" s="90">
        <v>0</v>
      </c>
      <c r="J122" s="79">
        <v>0</v>
      </c>
      <c r="K122" s="91">
        <f t="shared" si="164"/>
        <v>23</v>
      </c>
      <c r="L122" s="95">
        <f>Table_63051[[#This Row],[Column11]]/K120*100</f>
        <v>12.849162011173185</v>
      </c>
      <c r="M122" s="79">
        <v>1</v>
      </c>
      <c r="N122" s="75">
        <v>4</v>
      </c>
      <c r="O122" s="79">
        <v>18</v>
      </c>
      <c r="P122" s="79"/>
      <c r="Q122" s="75">
        <f t="shared" si="165"/>
        <v>1</v>
      </c>
      <c r="R122" s="76"/>
      <c r="S122" s="77">
        <f t="shared" si="166"/>
        <v>1</v>
      </c>
      <c r="T122" s="78"/>
      <c r="U122" s="77">
        <f t="shared" si="167"/>
        <v>0</v>
      </c>
      <c r="V122" s="80"/>
      <c r="W122" s="75"/>
      <c r="X122" s="80"/>
      <c r="Y122" s="80"/>
      <c r="Z122" s="31"/>
    </row>
    <row r="123" spans="1:26" s="30" customFormat="1" ht="26.25" customHeight="1">
      <c r="A123" s="7">
        <v>3</v>
      </c>
      <c r="B123" s="8" t="s">
        <v>20</v>
      </c>
      <c r="C123" s="90">
        <v>34</v>
      </c>
      <c r="D123" s="91">
        <f t="shared" si="163"/>
        <v>41</v>
      </c>
      <c r="E123" s="95">
        <f>Table_63051[[#This Row],[Column4]]/D120*100</f>
        <v>24.117647058823529</v>
      </c>
      <c r="F123" s="90">
        <v>0</v>
      </c>
      <c r="G123" s="90">
        <v>0</v>
      </c>
      <c r="H123" s="90">
        <v>41</v>
      </c>
      <c r="I123" s="90">
        <v>0</v>
      </c>
      <c r="J123" s="79">
        <v>0</v>
      </c>
      <c r="K123" s="89">
        <f t="shared" si="164"/>
        <v>34</v>
      </c>
      <c r="L123" s="95">
        <f>Table_63051[[#This Row],[Column11]]/K120*100</f>
        <v>18.994413407821227</v>
      </c>
      <c r="M123" s="79">
        <v>0</v>
      </c>
      <c r="N123" s="75">
        <v>10</v>
      </c>
      <c r="O123" s="79">
        <v>24</v>
      </c>
      <c r="P123" s="79">
        <v>0</v>
      </c>
      <c r="Q123" s="75">
        <f t="shared" si="165"/>
        <v>0</v>
      </c>
      <c r="R123" s="76"/>
      <c r="S123" s="77">
        <f t="shared" si="166"/>
        <v>10</v>
      </c>
      <c r="T123" s="78"/>
      <c r="U123" s="77"/>
      <c r="V123" s="79"/>
      <c r="W123" s="75"/>
      <c r="X123" s="80"/>
      <c r="Y123" s="80"/>
      <c r="Z123" s="31"/>
    </row>
    <row r="124" spans="1:26" s="30" customFormat="1" ht="26.25" customHeight="1">
      <c r="A124" s="5">
        <v>4</v>
      </c>
      <c r="B124" s="8" t="s">
        <v>21</v>
      </c>
      <c r="C124" s="90">
        <v>14</v>
      </c>
      <c r="D124" s="91">
        <f t="shared" si="163"/>
        <v>14</v>
      </c>
      <c r="E124" s="95">
        <f>Table_63051[[#This Row],[Column4]]/D120*100</f>
        <v>8.235294117647058</v>
      </c>
      <c r="F124" s="90">
        <v>0</v>
      </c>
      <c r="G124" s="90">
        <v>0</v>
      </c>
      <c r="H124" s="90">
        <v>3</v>
      </c>
      <c r="I124" s="90">
        <v>11</v>
      </c>
      <c r="J124" s="79"/>
      <c r="K124" s="91">
        <f t="shared" si="164"/>
        <v>14</v>
      </c>
      <c r="L124" s="95">
        <f>Table_63051[[#This Row],[Column11]]/K120*100</f>
        <v>7.8212290502793298</v>
      </c>
      <c r="M124" s="79">
        <v>0</v>
      </c>
      <c r="N124" s="75">
        <v>0</v>
      </c>
      <c r="O124" s="79">
        <v>12</v>
      </c>
      <c r="P124" s="79">
        <v>2</v>
      </c>
      <c r="Q124" s="75">
        <f t="shared" si="165"/>
        <v>0</v>
      </c>
      <c r="R124" s="76"/>
      <c r="S124" s="77">
        <f t="shared" si="166"/>
        <v>0</v>
      </c>
      <c r="T124" s="78"/>
      <c r="U124" s="77">
        <f t="shared" si="167"/>
        <v>9</v>
      </c>
      <c r="V124" s="86">
        <v>9</v>
      </c>
      <c r="W124" s="75">
        <f t="shared" ref="W124:W134" si="168">(P124+O124+N124+M124)-(I124+H124+G124)</f>
        <v>0</v>
      </c>
      <c r="X124" s="87"/>
      <c r="Y124" s="87"/>
      <c r="Z124" s="31"/>
    </row>
    <row r="125" spans="1:26" s="30" customFormat="1" ht="26.25" customHeight="1">
      <c r="A125" s="7">
        <v>5</v>
      </c>
      <c r="B125" s="8" t="s">
        <v>22</v>
      </c>
      <c r="C125" s="90">
        <v>4</v>
      </c>
      <c r="D125" s="91">
        <f t="shared" si="163"/>
        <v>4</v>
      </c>
      <c r="E125" s="95">
        <f>Table_63051[[#This Row],[Column4]]/D120*100</f>
        <v>2.3529411764705883</v>
      </c>
      <c r="F125" s="90">
        <v>0</v>
      </c>
      <c r="G125" s="90">
        <v>0</v>
      </c>
      <c r="H125" s="90">
        <v>2</v>
      </c>
      <c r="I125" s="90">
        <v>2</v>
      </c>
      <c r="J125" s="79">
        <v>0</v>
      </c>
      <c r="K125" s="89">
        <f t="shared" si="164"/>
        <v>4</v>
      </c>
      <c r="L125" s="95">
        <f>Table_63051[[#This Row],[Column11]]/K120*100</f>
        <v>2.2346368715083798</v>
      </c>
      <c r="M125" s="79">
        <v>0</v>
      </c>
      <c r="N125" s="75">
        <v>0</v>
      </c>
      <c r="O125" s="79">
        <v>2</v>
      </c>
      <c r="P125" s="79">
        <v>2</v>
      </c>
      <c r="Q125" s="75">
        <f t="shared" si="165"/>
        <v>0</v>
      </c>
      <c r="R125" s="76"/>
      <c r="S125" s="77">
        <f t="shared" si="166"/>
        <v>0</v>
      </c>
      <c r="T125" s="78"/>
      <c r="U125" s="77">
        <f t="shared" si="167"/>
        <v>0</v>
      </c>
      <c r="V125" s="79"/>
      <c r="W125" s="75">
        <f t="shared" si="168"/>
        <v>0</v>
      </c>
      <c r="X125" s="80"/>
      <c r="Y125" s="80"/>
      <c r="Z125" s="31"/>
    </row>
    <row r="126" spans="1:26" s="30" customFormat="1" ht="26.25" customHeight="1">
      <c r="A126" s="7">
        <v>6</v>
      </c>
      <c r="B126" s="8" t="s">
        <v>23</v>
      </c>
      <c r="C126" s="90">
        <v>8</v>
      </c>
      <c r="D126" s="91">
        <f t="shared" si="163"/>
        <v>8</v>
      </c>
      <c r="E126" s="95">
        <f>Table_63051[[#This Row],[Column4]]/D120*100</f>
        <v>4.7058823529411766</v>
      </c>
      <c r="F126" s="90">
        <v>0</v>
      </c>
      <c r="G126" s="90">
        <v>0</v>
      </c>
      <c r="H126" s="90">
        <v>6</v>
      </c>
      <c r="I126" s="90">
        <v>2</v>
      </c>
      <c r="J126" s="79">
        <v>0</v>
      </c>
      <c r="K126" s="91">
        <f t="shared" si="164"/>
        <v>8</v>
      </c>
      <c r="L126" s="95">
        <f>Table_63051[[#This Row],[Column11]]/K120*100</f>
        <v>4.4692737430167595</v>
      </c>
      <c r="M126" s="79">
        <v>0</v>
      </c>
      <c r="N126" s="75">
        <v>1</v>
      </c>
      <c r="O126" s="79">
        <v>7</v>
      </c>
      <c r="P126" s="79">
        <v>0</v>
      </c>
      <c r="Q126" s="75">
        <f t="shared" si="165"/>
        <v>0</v>
      </c>
      <c r="R126" s="76"/>
      <c r="S126" s="77">
        <f t="shared" si="166"/>
        <v>1</v>
      </c>
      <c r="T126" s="78"/>
      <c r="U126" s="77">
        <f t="shared" si="167"/>
        <v>2</v>
      </c>
      <c r="V126" s="79">
        <v>2</v>
      </c>
      <c r="W126" s="75">
        <f t="shared" si="168"/>
        <v>0</v>
      </c>
      <c r="X126" s="79"/>
      <c r="Y126" s="80"/>
      <c r="Z126" s="31"/>
    </row>
    <row r="127" spans="1:26" s="30" customFormat="1" ht="26.25" customHeight="1">
      <c r="A127" s="5">
        <v>7</v>
      </c>
      <c r="B127" s="8" t="s">
        <v>24</v>
      </c>
      <c r="C127" s="90">
        <v>16</v>
      </c>
      <c r="D127" s="91">
        <f t="shared" si="163"/>
        <v>16</v>
      </c>
      <c r="E127" s="95">
        <f>Table_63051[[#This Row],[Column4]]/D120*100</f>
        <v>9.4117647058823533</v>
      </c>
      <c r="F127" s="90">
        <v>0</v>
      </c>
      <c r="G127" s="90">
        <v>0</v>
      </c>
      <c r="H127" s="90">
        <v>7</v>
      </c>
      <c r="I127" s="90">
        <v>9</v>
      </c>
      <c r="J127" s="79">
        <v>0</v>
      </c>
      <c r="K127" s="89">
        <f t="shared" si="164"/>
        <v>16</v>
      </c>
      <c r="L127" s="95">
        <f>Table_63051[[#This Row],[Column11]]/K120*100</f>
        <v>8.938547486033519</v>
      </c>
      <c r="M127" s="79">
        <v>0</v>
      </c>
      <c r="N127" s="75">
        <v>3</v>
      </c>
      <c r="O127" s="79">
        <v>9</v>
      </c>
      <c r="P127" s="79">
        <v>4</v>
      </c>
      <c r="Q127" s="75">
        <f t="shared" si="165"/>
        <v>0</v>
      </c>
      <c r="R127" s="76"/>
      <c r="S127" s="77">
        <f t="shared" si="166"/>
        <v>3</v>
      </c>
      <c r="T127" s="78"/>
      <c r="U127" s="77">
        <f t="shared" si="167"/>
        <v>5</v>
      </c>
      <c r="V127" s="79">
        <v>2</v>
      </c>
      <c r="W127" s="75">
        <f t="shared" si="168"/>
        <v>0</v>
      </c>
      <c r="X127" s="80"/>
      <c r="Y127" s="80"/>
      <c r="Z127" s="31"/>
    </row>
    <row r="128" spans="1:26" s="30" customFormat="1" ht="26.25" customHeight="1">
      <c r="A128" s="7">
        <v>8</v>
      </c>
      <c r="B128" s="8" t="s">
        <v>25</v>
      </c>
      <c r="C128" s="90">
        <v>9</v>
      </c>
      <c r="D128" s="91">
        <f t="shared" si="163"/>
        <v>8</v>
      </c>
      <c r="E128" s="95">
        <f>Table_63051[[#This Row],[Column4]]/D120*100</f>
        <v>4.7058823529411766</v>
      </c>
      <c r="F128" s="90">
        <v>0</v>
      </c>
      <c r="G128" s="90">
        <v>0</v>
      </c>
      <c r="H128" s="90">
        <v>8</v>
      </c>
      <c r="I128" s="90">
        <v>0</v>
      </c>
      <c r="J128" s="79">
        <v>0</v>
      </c>
      <c r="K128" s="91">
        <f t="shared" si="164"/>
        <v>9</v>
      </c>
      <c r="L128" s="95">
        <f>Table_63051[[#This Row],[Column11]]/K120*100</f>
        <v>5.027932960893855</v>
      </c>
      <c r="M128" s="79">
        <v>0</v>
      </c>
      <c r="N128" s="75">
        <v>0</v>
      </c>
      <c r="O128" s="79">
        <v>9</v>
      </c>
      <c r="P128" s="79">
        <v>0</v>
      </c>
      <c r="Q128" s="75">
        <f t="shared" si="165"/>
        <v>0</v>
      </c>
      <c r="R128" s="76"/>
      <c r="S128" s="77">
        <f t="shared" si="166"/>
        <v>0</v>
      </c>
      <c r="T128" s="78"/>
      <c r="U128" s="77">
        <f t="shared" si="167"/>
        <v>1</v>
      </c>
      <c r="V128" s="79"/>
      <c r="W128" s="75">
        <f t="shared" si="168"/>
        <v>1</v>
      </c>
      <c r="X128" s="80"/>
      <c r="Y128" s="80"/>
      <c r="Z128" s="31"/>
    </row>
    <row r="129" spans="1:26" s="30" customFormat="1" ht="26.25" customHeight="1">
      <c r="A129" s="7">
        <v>9</v>
      </c>
      <c r="B129" s="8" t="s">
        <v>26</v>
      </c>
      <c r="C129" s="90">
        <v>0</v>
      </c>
      <c r="D129" s="91">
        <f t="shared" si="163"/>
        <v>0</v>
      </c>
      <c r="E129" s="95">
        <f>Table_63051[[#This Row],[Column4]]/D120*100</f>
        <v>0</v>
      </c>
      <c r="F129" s="90">
        <v>0</v>
      </c>
      <c r="G129" s="90">
        <v>0</v>
      </c>
      <c r="H129" s="90">
        <v>0</v>
      </c>
      <c r="I129" s="90">
        <v>0</v>
      </c>
      <c r="J129" s="79">
        <v>0</v>
      </c>
      <c r="K129" s="89">
        <f t="shared" si="164"/>
        <v>0</v>
      </c>
      <c r="L129" s="95">
        <f>Table_63051[[#This Row],[Column11]]/K120*100</f>
        <v>0</v>
      </c>
      <c r="M129" s="79">
        <v>0</v>
      </c>
      <c r="N129" s="75">
        <v>0</v>
      </c>
      <c r="O129" s="79">
        <v>0</v>
      </c>
      <c r="P129" s="79">
        <v>0</v>
      </c>
      <c r="Q129" s="75">
        <f t="shared" si="165"/>
        <v>0</v>
      </c>
      <c r="R129" s="76"/>
      <c r="S129" s="77">
        <f t="shared" si="166"/>
        <v>0</v>
      </c>
      <c r="T129" s="78"/>
      <c r="U129" s="77">
        <f t="shared" si="167"/>
        <v>0</v>
      </c>
      <c r="V129" s="79"/>
      <c r="W129" s="75">
        <f t="shared" si="168"/>
        <v>0</v>
      </c>
      <c r="X129" s="80"/>
      <c r="Y129" s="80"/>
      <c r="Z129" s="31"/>
    </row>
    <row r="130" spans="1:26" s="30" customFormat="1" ht="26.25" customHeight="1">
      <c r="A130" s="5">
        <v>10</v>
      </c>
      <c r="B130" s="9" t="s">
        <v>27</v>
      </c>
      <c r="C130" s="90">
        <v>0</v>
      </c>
      <c r="D130" s="91">
        <f t="shared" si="163"/>
        <v>0</v>
      </c>
      <c r="E130" s="95">
        <f>Table_63051[[#This Row],[Column4]]/D120*100</f>
        <v>0</v>
      </c>
      <c r="F130" s="90">
        <v>0</v>
      </c>
      <c r="G130" s="90">
        <v>0</v>
      </c>
      <c r="H130" s="90">
        <v>0</v>
      </c>
      <c r="I130" s="90">
        <v>0</v>
      </c>
      <c r="J130" s="79">
        <v>0</v>
      </c>
      <c r="K130" s="91">
        <f t="shared" si="164"/>
        <v>0</v>
      </c>
      <c r="L130" s="95">
        <f>Table_63051[[#This Row],[Column11]]/K120*100</f>
        <v>0</v>
      </c>
      <c r="M130" s="79">
        <v>0</v>
      </c>
      <c r="N130" s="75">
        <v>0</v>
      </c>
      <c r="O130" s="79">
        <v>0</v>
      </c>
      <c r="P130" s="79">
        <v>0</v>
      </c>
      <c r="Q130" s="75">
        <f t="shared" si="165"/>
        <v>0</v>
      </c>
      <c r="R130" s="76"/>
      <c r="S130" s="77">
        <f t="shared" si="166"/>
        <v>0</v>
      </c>
      <c r="T130" s="78"/>
      <c r="U130" s="77">
        <f t="shared" si="167"/>
        <v>0</v>
      </c>
      <c r="V130" s="79"/>
      <c r="W130" s="75">
        <f t="shared" si="168"/>
        <v>0</v>
      </c>
      <c r="X130" s="80"/>
      <c r="Y130" s="80"/>
      <c r="Z130" s="31"/>
    </row>
    <row r="131" spans="1:26" s="30" customFormat="1" ht="26.25" customHeight="1">
      <c r="A131" s="7">
        <v>11</v>
      </c>
      <c r="B131" s="8" t="s">
        <v>28</v>
      </c>
      <c r="C131" s="90">
        <v>0</v>
      </c>
      <c r="D131" s="91">
        <f t="shared" si="163"/>
        <v>0</v>
      </c>
      <c r="E131" s="95">
        <f>Table_63051[[#This Row],[Column4]]/D120*100</f>
        <v>0</v>
      </c>
      <c r="F131" s="90">
        <v>0</v>
      </c>
      <c r="G131" s="90">
        <v>0</v>
      </c>
      <c r="H131" s="90">
        <v>0</v>
      </c>
      <c r="I131" s="90">
        <v>0</v>
      </c>
      <c r="J131" s="79">
        <v>0</v>
      </c>
      <c r="K131" s="89">
        <f t="shared" si="164"/>
        <v>0</v>
      </c>
      <c r="L131" s="95">
        <f>Table_63051[[#This Row],[Column11]]/K120*100</f>
        <v>0</v>
      </c>
      <c r="M131" s="79">
        <v>0</v>
      </c>
      <c r="N131" s="75">
        <v>0</v>
      </c>
      <c r="O131" s="79">
        <v>0</v>
      </c>
      <c r="P131" s="79">
        <v>0</v>
      </c>
      <c r="Q131" s="75">
        <f t="shared" si="165"/>
        <v>0</v>
      </c>
      <c r="R131" s="76"/>
      <c r="S131" s="77">
        <f t="shared" si="166"/>
        <v>0</v>
      </c>
      <c r="T131" s="78"/>
      <c r="U131" s="77">
        <f t="shared" si="167"/>
        <v>0</v>
      </c>
      <c r="V131" s="79"/>
      <c r="W131" s="75">
        <f t="shared" si="168"/>
        <v>0</v>
      </c>
      <c r="X131" s="80"/>
      <c r="Y131" s="80"/>
      <c r="Z131" s="31"/>
    </row>
    <row r="132" spans="1:26" s="30" customFormat="1" ht="26.25" customHeight="1">
      <c r="A132" s="7">
        <v>12</v>
      </c>
      <c r="B132" s="10" t="s">
        <v>29</v>
      </c>
      <c r="C132" s="90">
        <v>1</v>
      </c>
      <c r="D132" s="91">
        <f t="shared" si="163"/>
        <v>1</v>
      </c>
      <c r="E132" s="95">
        <f>Table_63051[[#This Row],[Column4]]/D120*100</f>
        <v>0.58823529411764708</v>
      </c>
      <c r="F132" s="90">
        <v>0</v>
      </c>
      <c r="G132" s="90">
        <v>0</v>
      </c>
      <c r="H132" s="90">
        <v>1</v>
      </c>
      <c r="I132" s="90">
        <v>0</v>
      </c>
      <c r="J132" s="79">
        <v>0</v>
      </c>
      <c r="K132" s="91">
        <f t="shared" si="164"/>
        <v>1</v>
      </c>
      <c r="L132" s="95">
        <f>Table_63051[[#This Row],[Column11]]/K120*100</f>
        <v>0.55865921787709494</v>
      </c>
      <c r="M132" s="79">
        <v>0</v>
      </c>
      <c r="N132" s="75">
        <v>0</v>
      </c>
      <c r="O132" s="79">
        <v>1</v>
      </c>
      <c r="P132" s="79">
        <v>0</v>
      </c>
      <c r="Q132" s="75">
        <f t="shared" si="165"/>
        <v>0</v>
      </c>
      <c r="R132" s="76"/>
      <c r="S132" s="77">
        <f t="shared" si="166"/>
        <v>0</v>
      </c>
      <c r="T132" s="78"/>
      <c r="U132" s="77">
        <f t="shared" si="167"/>
        <v>0</v>
      </c>
      <c r="V132" s="79"/>
      <c r="W132" s="75">
        <f t="shared" si="168"/>
        <v>0</v>
      </c>
      <c r="X132" s="80"/>
      <c r="Y132" s="80"/>
      <c r="Z132" s="31"/>
    </row>
    <row r="133" spans="1:26" s="30" customFormat="1" ht="26.25" customHeight="1">
      <c r="A133" s="5">
        <v>13</v>
      </c>
      <c r="B133" s="8" t="s">
        <v>30</v>
      </c>
      <c r="C133" s="90">
        <v>15</v>
      </c>
      <c r="D133" s="91">
        <f t="shared" si="163"/>
        <v>7</v>
      </c>
      <c r="E133" s="95">
        <f>Table_63051[[#This Row],[Column4]]/D120*100</f>
        <v>4.117647058823529</v>
      </c>
      <c r="F133" s="90">
        <v>0</v>
      </c>
      <c r="G133" s="90">
        <v>0</v>
      </c>
      <c r="H133" s="90">
        <v>5</v>
      </c>
      <c r="I133" s="90">
        <v>2</v>
      </c>
      <c r="J133" s="79">
        <v>0</v>
      </c>
      <c r="K133" s="89">
        <f t="shared" si="164"/>
        <v>15</v>
      </c>
      <c r="L133" s="95">
        <f>Table_63051[[#This Row],[Column11]]/K120*100</f>
        <v>8.3798882681564244</v>
      </c>
      <c r="M133" s="79">
        <v>0</v>
      </c>
      <c r="N133" s="75">
        <v>1</v>
      </c>
      <c r="O133" s="79">
        <v>14</v>
      </c>
      <c r="P133" s="79"/>
      <c r="Q133" s="75">
        <f t="shared" si="165"/>
        <v>0</v>
      </c>
      <c r="R133" s="76"/>
      <c r="S133" s="77">
        <f t="shared" si="166"/>
        <v>1</v>
      </c>
      <c r="T133" s="78"/>
      <c r="U133" s="77">
        <f t="shared" si="167"/>
        <v>10</v>
      </c>
      <c r="V133" s="79">
        <v>0</v>
      </c>
      <c r="W133" s="75">
        <f t="shared" si="168"/>
        <v>8</v>
      </c>
      <c r="X133" s="80"/>
      <c r="Y133" s="80"/>
      <c r="Z133" s="31"/>
    </row>
    <row r="134" spans="1:26" s="30" customFormat="1" ht="26.25" customHeight="1">
      <c r="A134" s="7">
        <v>14</v>
      </c>
      <c r="B134" s="8" t="s">
        <v>31</v>
      </c>
      <c r="C134" s="90">
        <v>1</v>
      </c>
      <c r="D134" s="91">
        <f t="shared" si="163"/>
        <v>1</v>
      </c>
      <c r="E134" s="95">
        <f>Table_63051[[#This Row],[Column4]]/D120*100</f>
        <v>0.58823529411764708</v>
      </c>
      <c r="F134" s="90">
        <v>0</v>
      </c>
      <c r="G134" s="90">
        <v>0</v>
      </c>
      <c r="H134" s="90">
        <v>1</v>
      </c>
      <c r="I134" s="90">
        <v>0</v>
      </c>
      <c r="J134" s="79">
        <v>0</v>
      </c>
      <c r="K134" s="91">
        <f t="shared" si="164"/>
        <v>1</v>
      </c>
      <c r="L134" s="95">
        <f>Table_63051[[#This Row],[Column11]]/K120*100</f>
        <v>0.55865921787709494</v>
      </c>
      <c r="M134" s="79">
        <v>0</v>
      </c>
      <c r="N134" s="75">
        <v>0</v>
      </c>
      <c r="O134" s="79">
        <v>1</v>
      </c>
      <c r="P134" s="79">
        <v>0</v>
      </c>
      <c r="Q134" s="75">
        <f t="shared" si="165"/>
        <v>0</v>
      </c>
      <c r="R134" s="76"/>
      <c r="S134" s="77">
        <f t="shared" si="166"/>
        <v>0</v>
      </c>
      <c r="T134" s="78"/>
      <c r="U134" s="77">
        <f t="shared" si="167"/>
        <v>0</v>
      </c>
      <c r="V134" s="79"/>
      <c r="W134" s="75">
        <f t="shared" si="168"/>
        <v>0</v>
      </c>
      <c r="X134" s="80"/>
      <c r="Y134" s="80"/>
      <c r="Z134" s="31"/>
    </row>
    <row r="135" spans="1:26" s="30" customFormat="1" ht="26.25" customHeight="1">
      <c r="A135" s="7">
        <v>15</v>
      </c>
      <c r="B135" s="8" t="s">
        <v>32</v>
      </c>
      <c r="C135" s="90">
        <v>10</v>
      </c>
      <c r="D135" s="91">
        <f t="shared" si="163"/>
        <v>10</v>
      </c>
      <c r="E135" s="95">
        <f>Table_63051[[#This Row],[Column4]]/D120*100</f>
        <v>5.8823529411764701</v>
      </c>
      <c r="F135" s="90">
        <v>0</v>
      </c>
      <c r="G135" s="90">
        <v>0</v>
      </c>
      <c r="H135" s="90">
        <v>9</v>
      </c>
      <c r="I135" s="90">
        <v>1</v>
      </c>
      <c r="J135" s="79">
        <v>0</v>
      </c>
      <c r="K135" s="89">
        <f t="shared" si="164"/>
        <v>10</v>
      </c>
      <c r="L135" s="95">
        <f>Table_63051[[#This Row],[Column11]]/K120*100</f>
        <v>5.5865921787709496</v>
      </c>
      <c r="M135" s="79">
        <v>0</v>
      </c>
      <c r="N135" s="75">
        <v>2</v>
      </c>
      <c r="O135" s="79">
        <v>8</v>
      </c>
      <c r="P135" s="79">
        <v>0</v>
      </c>
      <c r="Q135" s="75">
        <f t="shared" si="165"/>
        <v>0</v>
      </c>
      <c r="R135" s="76"/>
      <c r="S135" s="77">
        <f t="shared" si="166"/>
        <v>2</v>
      </c>
      <c r="T135" s="78"/>
      <c r="U135" s="77">
        <f t="shared" si="167"/>
        <v>1</v>
      </c>
      <c r="V135" s="79">
        <v>1</v>
      </c>
      <c r="W135" s="75"/>
      <c r="X135" s="80"/>
      <c r="Y135" s="80"/>
      <c r="Z135" s="31"/>
    </row>
    <row r="136" spans="1:26" s="30" customFormat="1" ht="26.25" customHeight="1">
      <c r="A136" s="5">
        <v>16</v>
      </c>
      <c r="B136" s="8" t="s">
        <v>33</v>
      </c>
      <c r="C136" s="90">
        <v>0</v>
      </c>
      <c r="D136" s="91">
        <f t="shared" si="163"/>
        <v>0</v>
      </c>
      <c r="E136" s="95">
        <f>Table_63051[[#This Row],[Column4]]/D120*100</f>
        <v>0</v>
      </c>
      <c r="F136" s="90">
        <v>0</v>
      </c>
      <c r="G136" s="90">
        <v>0</v>
      </c>
      <c r="H136" s="90">
        <v>0</v>
      </c>
      <c r="I136" s="90">
        <v>0</v>
      </c>
      <c r="J136" s="79">
        <v>0</v>
      </c>
      <c r="K136" s="91">
        <f t="shared" si="164"/>
        <v>0</v>
      </c>
      <c r="L136" s="95">
        <f>Table_63051[[#This Row],[Column11]]/K120*100</f>
        <v>0</v>
      </c>
      <c r="M136" s="79">
        <v>0</v>
      </c>
      <c r="N136" s="75">
        <v>0</v>
      </c>
      <c r="O136" s="79">
        <v>0</v>
      </c>
      <c r="P136" s="79">
        <v>0</v>
      </c>
      <c r="Q136" s="75">
        <f t="shared" si="165"/>
        <v>0</v>
      </c>
      <c r="R136" s="76"/>
      <c r="S136" s="77">
        <f t="shared" si="166"/>
        <v>0</v>
      </c>
      <c r="T136" s="78"/>
      <c r="U136" s="77">
        <f t="shared" si="167"/>
        <v>0</v>
      </c>
      <c r="V136" s="79"/>
      <c r="W136" s="75">
        <f t="shared" ref="W136" si="169">(P136+O136+N136+M136)-(I136+H136+G136)</f>
        <v>0</v>
      </c>
      <c r="X136" s="80"/>
      <c r="Y136" s="80"/>
      <c r="Z136" s="31"/>
    </row>
    <row r="137" spans="1:26" s="30" customFormat="1" ht="26.25" customHeight="1">
      <c r="A137" s="7">
        <v>17</v>
      </c>
      <c r="B137" s="10" t="s">
        <v>34</v>
      </c>
      <c r="C137" s="90">
        <v>2</v>
      </c>
      <c r="D137" s="91">
        <f t="shared" si="163"/>
        <v>2</v>
      </c>
      <c r="E137" s="95">
        <f>Table_63051[[#This Row],[Column4]]/D120*100</f>
        <v>1.1764705882352942</v>
      </c>
      <c r="F137" s="90">
        <v>0</v>
      </c>
      <c r="G137" s="90">
        <v>0</v>
      </c>
      <c r="H137" s="90">
        <v>1</v>
      </c>
      <c r="I137" s="90">
        <v>1</v>
      </c>
      <c r="J137" s="79">
        <v>0</v>
      </c>
      <c r="K137" s="89">
        <f t="shared" si="164"/>
        <v>2</v>
      </c>
      <c r="L137" s="95">
        <f>Table_63051[[#This Row],[Column11]]/K120*100</f>
        <v>1.1173184357541899</v>
      </c>
      <c r="M137" s="79">
        <v>0</v>
      </c>
      <c r="N137" s="75">
        <v>0</v>
      </c>
      <c r="O137" s="79">
        <v>2</v>
      </c>
      <c r="P137" s="79">
        <v>0</v>
      </c>
      <c r="Q137" s="75">
        <f t="shared" si="165"/>
        <v>0</v>
      </c>
      <c r="R137" s="76"/>
      <c r="S137" s="77">
        <f t="shared" si="166"/>
        <v>0</v>
      </c>
      <c r="T137" s="78"/>
      <c r="U137" s="77">
        <f t="shared" si="167"/>
        <v>1</v>
      </c>
      <c r="V137" s="79"/>
      <c r="W137" s="75"/>
      <c r="X137" s="80"/>
      <c r="Y137" s="80"/>
      <c r="Z137" s="31"/>
    </row>
    <row r="138" spans="1:26" s="30" customFormat="1" ht="26.25" customHeight="1">
      <c r="A138" s="7">
        <v>18</v>
      </c>
      <c r="B138" s="10" t="s">
        <v>35</v>
      </c>
      <c r="C138" s="90">
        <v>17</v>
      </c>
      <c r="D138" s="91">
        <f t="shared" si="163"/>
        <v>10</v>
      </c>
      <c r="E138" s="95">
        <f>Table_63051[[#This Row],[Column4]]/D120*100</f>
        <v>5.8823529411764701</v>
      </c>
      <c r="F138" s="90">
        <v>0</v>
      </c>
      <c r="G138" s="90">
        <v>0</v>
      </c>
      <c r="H138" s="90">
        <v>2</v>
      </c>
      <c r="I138" s="90">
        <v>8</v>
      </c>
      <c r="J138" s="79">
        <v>0</v>
      </c>
      <c r="K138" s="91">
        <f t="shared" si="164"/>
        <v>17</v>
      </c>
      <c r="L138" s="95">
        <f>Table_63051[[#This Row],[Column11]]/K120*100</f>
        <v>9.4972067039106136</v>
      </c>
      <c r="M138" s="79">
        <v>0</v>
      </c>
      <c r="N138" s="75">
        <v>0</v>
      </c>
      <c r="O138" s="79">
        <v>17</v>
      </c>
      <c r="P138" s="79">
        <v>0</v>
      </c>
      <c r="Q138" s="75">
        <f t="shared" si="165"/>
        <v>0</v>
      </c>
      <c r="R138" s="76"/>
      <c r="S138" s="77">
        <f t="shared" si="166"/>
        <v>0</v>
      </c>
      <c r="T138" s="78"/>
      <c r="U138" s="77">
        <f t="shared" si="167"/>
        <v>15</v>
      </c>
      <c r="V138" s="79"/>
      <c r="W138" s="75">
        <f t="shared" ref="W138" si="170">(P138+O138+N138+M138)-(I138+H138+G138)</f>
        <v>7</v>
      </c>
      <c r="X138" s="80"/>
      <c r="Y138" s="80"/>
      <c r="Z138" s="31"/>
    </row>
    <row r="139" spans="1:26" s="30" customFormat="1" ht="39.75" customHeight="1">
      <c r="A139" s="5">
        <v>19</v>
      </c>
      <c r="B139" s="8" t="s">
        <v>36</v>
      </c>
      <c r="C139" s="90">
        <v>0</v>
      </c>
      <c r="D139" s="91">
        <f t="shared" si="163"/>
        <v>0</v>
      </c>
      <c r="E139" s="95">
        <f>Table_63051[[#This Row],[Column4]]/C120*100</f>
        <v>0</v>
      </c>
      <c r="F139" s="90">
        <v>0</v>
      </c>
      <c r="G139" s="90">
        <v>0</v>
      </c>
      <c r="H139" s="90">
        <v>0</v>
      </c>
      <c r="I139" s="90">
        <v>0</v>
      </c>
      <c r="J139" s="79">
        <v>0</v>
      </c>
      <c r="K139" s="89">
        <f t="shared" si="164"/>
        <v>0</v>
      </c>
      <c r="L139" s="95">
        <f>Table_63051[[#This Row],[Column11]]/K120*100</f>
        <v>0</v>
      </c>
      <c r="M139" s="79">
        <v>0</v>
      </c>
      <c r="N139" s="75">
        <v>0</v>
      </c>
      <c r="O139" s="79">
        <v>0</v>
      </c>
      <c r="P139" s="79">
        <v>0</v>
      </c>
      <c r="Q139" s="75">
        <f t="shared" si="165"/>
        <v>0</v>
      </c>
      <c r="R139" s="76"/>
      <c r="S139" s="77">
        <f t="shared" si="166"/>
        <v>0</v>
      </c>
      <c r="T139" s="78"/>
      <c r="U139" s="77">
        <f t="shared" si="167"/>
        <v>0</v>
      </c>
      <c r="V139" s="79"/>
      <c r="W139" s="75"/>
      <c r="X139" s="80"/>
      <c r="Y139" s="80"/>
      <c r="Z139" s="31"/>
    </row>
    <row r="140" spans="1:26" s="30" customFormat="1" ht="26.25" customHeight="1">
      <c r="A140" s="7">
        <v>20</v>
      </c>
      <c r="B140" s="10" t="s">
        <v>37</v>
      </c>
      <c r="C140" s="90">
        <v>0</v>
      </c>
      <c r="D140" s="91">
        <f t="shared" si="163"/>
        <v>0</v>
      </c>
      <c r="E140" s="95">
        <f>Table_63051[[#This Row],[Column4]]/C120*100</f>
        <v>0</v>
      </c>
      <c r="F140" s="90">
        <v>0</v>
      </c>
      <c r="G140" s="90">
        <v>0</v>
      </c>
      <c r="H140" s="90">
        <v>0</v>
      </c>
      <c r="I140" s="90">
        <v>0</v>
      </c>
      <c r="J140" s="79">
        <v>0</v>
      </c>
      <c r="K140" s="91">
        <f t="shared" si="164"/>
        <v>0</v>
      </c>
      <c r="L140" s="95">
        <f>Table_63051[[#This Row],[Column11]]/K120*100</f>
        <v>0</v>
      </c>
      <c r="M140" s="79">
        <v>0</v>
      </c>
      <c r="N140" s="75">
        <v>0</v>
      </c>
      <c r="O140" s="79">
        <v>0</v>
      </c>
      <c r="P140" s="79">
        <v>0</v>
      </c>
      <c r="Q140" s="75">
        <f t="shared" si="165"/>
        <v>0</v>
      </c>
      <c r="R140" s="76"/>
      <c r="S140" s="77">
        <f t="shared" si="166"/>
        <v>0</v>
      </c>
      <c r="T140" s="78"/>
      <c r="U140" s="77">
        <f t="shared" si="167"/>
        <v>0</v>
      </c>
      <c r="V140" s="79"/>
      <c r="W140" s="75">
        <f t="shared" ref="W140:W141" si="171">(P140+O140+N140+M140)-(I140+H140+G140)</f>
        <v>0</v>
      </c>
      <c r="X140" s="80"/>
      <c r="Y140" s="80"/>
      <c r="Z140" s="31"/>
    </row>
    <row r="141" spans="1:26" s="30" customFormat="1" ht="26.25" customHeight="1">
      <c r="A141" s="21">
        <v>21</v>
      </c>
      <c r="B141" s="11" t="s">
        <v>38</v>
      </c>
      <c r="C141" s="92">
        <v>0</v>
      </c>
      <c r="D141" s="93">
        <f t="shared" si="163"/>
        <v>0</v>
      </c>
      <c r="E141" s="96">
        <f>Table_63051[[#This Row],[Column4]]/D120*100</f>
        <v>0</v>
      </c>
      <c r="F141" s="92">
        <v>0</v>
      </c>
      <c r="G141" s="92">
        <v>0</v>
      </c>
      <c r="H141" s="92">
        <v>0</v>
      </c>
      <c r="I141" s="92">
        <v>0</v>
      </c>
      <c r="J141" s="79">
        <v>0</v>
      </c>
      <c r="K141" s="97">
        <f t="shared" si="164"/>
        <v>0</v>
      </c>
      <c r="L141" s="96">
        <f>Table_63051[[#This Row],[Column11]]/K120*100</f>
        <v>0</v>
      </c>
      <c r="M141" s="79">
        <v>0</v>
      </c>
      <c r="N141" s="75">
        <v>0</v>
      </c>
      <c r="O141" s="79">
        <v>0</v>
      </c>
      <c r="P141" s="79">
        <v>0</v>
      </c>
      <c r="Q141" s="75">
        <f t="shared" si="165"/>
        <v>0</v>
      </c>
      <c r="R141" s="81"/>
      <c r="S141" s="77">
        <f t="shared" si="166"/>
        <v>0</v>
      </c>
      <c r="T141" s="82"/>
      <c r="U141" s="77">
        <f t="shared" si="167"/>
        <v>0</v>
      </c>
      <c r="V141" s="83"/>
      <c r="W141" s="84">
        <f t="shared" si="171"/>
        <v>0</v>
      </c>
      <c r="X141" s="85"/>
      <c r="Y141" s="85"/>
      <c r="Z141" s="31"/>
    </row>
    <row r="142" spans="1:26" s="30" customFormat="1" ht="26.25" customHeight="1">
      <c r="A142" s="110" t="s">
        <v>65</v>
      </c>
      <c r="B142" s="111" t="s">
        <v>41</v>
      </c>
      <c r="C142" s="24">
        <f t="shared" ref="C142:P142" si="172">SUM(C143:C163)</f>
        <v>15</v>
      </c>
      <c r="D142" s="24">
        <f t="shared" si="172"/>
        <v>15</v>
      </c>
      <c r="E142" s="24">
        <f t="shared" si="172"/>
        <v>100.00000000000003</v>
      </c>
      <c r="F142" s="24">
        <f t="shared" si="172"/>
        <v>0</v>
      </c>
      <c r="G142" s="24">
        <f t="shared" si="172"/>
        <v>0</v>
      </c>
      <c r="H142" s="24">
        <f t="shared" si="172"/>
        <v>9</v>
      </c>
      <c r="I142" s="24">
        <f t="shared" si="172"/>
        <v>6</v>
      </c>
      <c r="J142" s="24">
        <f t="shared" si="172"/>
        <v>0</v>
      </c>
      <c r="K142" s="24">
        <f t="shared" si="172"/>
        <v>15</v>
      </c>
      <c r="L142" s="24">
        <f t="shared" si="172"/>
        <v>100.00000000000003</v>
      </c>
      <c r="M142" s="24">
        <f t="shared" si="172"/>
        <v>0</v>
      </c>
      <c r="N142" s="24">
        <f t="shared" si="172"/>
        <v>3</v>
      </c>
      <c r="O142" s="24">
        <f t="shared" si="172"/>
        <v>7</v>
      </c>
      <c r="P142" s="24">
        <f t="shared" si="172"/>
        <v>5</v>
      </c>
      <c r="Q142" s="112">
        <f t="shared" ref="Q142" si="173">Q143+Q144+Q145+Q146+Q147+Q148+Q149+Q150+Q151+Q152+Q153+Q154+Q155+Q156+Q157+Q158+Q159+Q160+Q161+Q162+Q163</f>
        <v>0</v>
      </c>
      <c r="R142" s="112">
        <f t="shared" ref="R142" si="174">R143+R144+R145+R146+R147+R148+R149+R150+R151+R152+R153+R154+R155+R156+R157+R158+R159+R160+R161+R162+R163</f>
        <v>0</v>
      </c>
      <c r="S142" s="112">
        <f t="shared" ref="S142" si="175">S143+S144+S145+S146+S147+S148+S149+S150+S151+S152+S153+S154+S155+S156+S157+S158+S159+S160+S161+S162+S163</f>
        <v>3</v>
      </c>
      <c r="T142" s="112">
        <f t="shared" ref="T142" si="176">T143+T144+T145+T146+T147+T148+T149+T150+T151+T152+T153+T154+T155+T156+T157+T158+T159+T160+T161+T162+T163</f>
        <v>0</v>
      </c>
      <c r="U142" s="112">
        <f t="shared" ref="U142" si="177">U143+U144+U145+U146+U147+U148+U149+U150+U151+U152+U153+U154+U155+U156+U157+U158+U159+U160+U161+U162+U163</f>
        <v>1</v>
      </c>
      <c r="V142" s="112">
        <f>V143+V144+V145+V146+V147+V148+V149+V150+V151+V152+V153+V154+V155+V156+V157+V158+V159+V160+V161+V162+V163</f>
        <v>0</v>
      </c>
      <c r="W142" s="112">
        <f t="shared" ref="W142" si="178">W143+W144+W145+W146+W147+W148+W149+W150+W151+W152+W153+W154+W155+W156+W157+W158+W159+W160+W161+W162+W163</f>
        <v>0</v>
      </c>
      <c r="X142" s="112">
        <f t="shared" ref="X142" si="179">X143+X144+X145+X146+X147+X148+X149+X150+X151+X152+X153+X154+X155+X156+X157+X158+X159+X160+X161+X162+X163</f>
        <v>0</v>
      </c>
      <c r="Y142" s="113"/>
      <c r="Z142" s="31"/>
    </row>
    <row r="143" spans="1:26" s="30" customFormat="1" ht="26.25" customHeight="1">
      <c r="A143" s="5">
        <v>1</v>
      </c>
      <c r="B143" s="6" t="s">
        <v>18</v>
      </c>
      <c r="C143" s="88">
        <v>5</v>
      </c>
      <c r="D143" s="89">
        <f t="shared" ref="D143:D163" si="180">SUM(F143:J143)</f>
        <v>5</v>
      </c>
      <c r="E143" s="94">
        <f>Table_73152[[#This Row],[Column4]]/D142*100</f>
        <v>33.333333333333329</v>
      </c>
      <c r="F143" s="79"/>
      <c r="G143" s="79"/>
      <c r="H143" s="79">
        <v>5</v>
      </c>
      <c r="I143" s="79"/>
      <c r="J143" s="79"/>
      <c r="K143" s="89">
        <f t="shared" ref="K143:K163" si="181">SUM(M143:P143)</f>
        <v>5</v>
      </c>
      <c r="L143" s="98">
        <f>K143/K142*100</f>
        <v>33.333333333333329</v>
      </c>
      <c r="M143" s="79"/>
      <c r="N143" s="75">
        <v>3</v>
      </c>
      <c r="O143" s="79">
        <v>2</v>
      </c>
      <c r="P143" s="79"/>
      <c r="Q143" s="75">
        <f t="shared" ref="Q143:Q163" si="182">M143-F143</f>
        <v>0</v>
      </c>
      <c r="R143" s="76"/>
      <c r="S143" s="77">
        <f t="shared" ref="S143:S163" si="183">N143+M143-G143</f>
        <v>3</v>
      </c>
      <c r="T143" s="78"/>
      <c r="U143" s="77">
        <f t="shared" ref="U143:U163" si="184">(O143+N143+M143)-(H143+G143)</f>
        <v>0</v>
      </c>
      <c r="V143" s="80"/>
      <c r="W143" s="75"/>
      <c r="X143" s="80"/>
      <c r="Y143" s="80"/>
      <c r="Z143" s="31"/>
    </row>
    <row r="144" spans="1:26" s="30" customFormat="1" ht="26.25" customHeight="1">
      <c r="A144" s="7">
        <v>2</v>
      </c>
      <c r="B144" s="8" t="s">
        <v>19</v>
      </c>
      <c r="C144" s="79"/>
      <c r="D144" s="91">
        <f t="shared" si="180"/>
        <v>0</v>
      </c>
      <c r="E144" s="95">
        <f>Table_73152[[#This Row],[Column4]]/D142*100</f>
        <v>0</v>
      </c>
      <c r="F144" s="79"/>
      <c r="G144" s="79"/>
      <c r="H144" s="79"/>
      <c r="I144" s="79"/>
      <c r="J144" s="79"/>
      <c r="K144" s="89">
        <f t="shared" si="181"/>
        <v>0</v>
      </c>
      <c r="L144" s="95">
        <f>Table_73152[[#This Row],[Column11]]/K142*100</f>
        <v>0</v>
      </c>
      <c r="M144" s="79"/>
      <c r="N144" s="75"/>
      <c r="O144" s="79"/>
      <c r="P144" s="79"/>
      <c r="Q144" s="75">
        <f t="shared" si="182"/>
        <v>0</v>
      </c>
      <c r="R144" s="76"/>
      <c r="S144" s="77">
        <f t="shared" si="183"/>
        <v>0</v>
      </c>
      <c r="T144" s="78"/>
      <c r="U144" s="77">
        <f t="shared" si="184"/>
        <v>0</v>
      </c>
      <c r="V144" s="80"/>
      <c r="W144" s="75"/>
      <c r="X144" s="80"/>
      <c r="Y144" s="80"/>
      <c r="Z144" s="31"/>
    </row>
    <row r="145" spans="1:26" s="30" customFormat="1" ht="26.25" customHeight="1">
      <c r="A145" s="7">
        <v>3</v>
      </c>
      <c r="B145" s="8" t="s">
        <v>20</v>
      </c>
      <c r="C145" s="79"/>
      <c r="D145" s="91">
        <f t="shared" si="180"/>
        <v>0</v>
      </c>
      <c r="E145" s="95">
        <f>Table_73152[[#This Row],[Column4]]/D142*100</f>
        <v>0</v>
      </c>
      <c r="F145" s="79"/>
      <c r="G145" s="79"/>
      <c r="H145" s="79"/>
      <c r="I145" s="79"/>
      <c r="J145" s="79"/>
      <c r="K145" s="89">
        <f t="shared" si="181"/>
        <v>0</v>
      </c>
      <c r="L145" s="95">
        <f>Table_73152[[#This Row],[Column11]]/K142*100</f>
        <v>0</v>
      </c>
      <c r="M145" s="79"/>
      <c r="N145" s="75"/>
      <c r="O145" s="79"/>
      <c r="P145" s="79"/>
      <c r="Q145" s="75">
        <f t="shared" si="182"/>
        <v>0</v>
      </c>
      <c r="R145" s="76"/>
      <c r="S145" s="77">
        <f t="shared" si="183"/>
        <v>0</v>
      </c>
      <c r="T145" s="78"/>
      <c r="U145" s="77">
        <f t="shared" si="184"/>
        <v>0</v>
      </c>
      <c r="V145" s="79"/>
      <c r="W145" s="75">
        <f t="shared" ref="W145:W156" si="185">(P145+O145+N145+M145)-(I145+H145+G145)</f>
        <v>0</v>
      </c>
      <c r="X145" s="80"/>
      <c r="Y145" s="80"/>
      <c r="Z145" s="31"/>
    </row>
    <row r="146" spans="1:26" s="30" customFormat="1" ht="26.25" customHeight="1">
      <c r="A146" s="5">
        <v>4</v>
      </c>
      <c r="B146" s="8" t="s">
        <v>21</v>
      </c>
      <c r="C146" s="79">
        <v>4</v>
      </c>
      <c r="D146" s="91">
        <f t="shared" si="180"/>
        <v>4</v>
      </c>
      <c r="E146" s="95">
        <f>Table_73152[[#This Row],[Column4]]/D142*100</f>
        <v>26.666666666666668</v>
      </c>
      <c r="F146" s="79"/>
      <c r="G146" s="79"/>
      <c r="H146" s="79"/>
      <c r="I146" s="79">
        <v>4</v>
      </c>
      <c r="J146" s="79"/>
      <c r="K146" s="89">
        <f t="shared" si="181"/>
        <v>4</v>
      </c>
      <c r="L146" s="95">
        <f>Table_73152[[#This Row],[Column11]]/K142*100</f>
        <v>26.666666666666668</v>
      </c>
      <c r="M146" s="79"/>
      <c r="N146" s="75"/>
      <c r="O146" s="79"/>
      <c r="P146" s="79">
        <v>4</v>
      </c>
      <c r="Q146" s="75">
        <f t="shared" si="182"/>
        <v>0</v>
      </c>
      <c r="R146" s="76"/>
      <c r="S146" s="77">
        <f t="shared" si="183"/>
        <v>0</v>
      </c>
      <c r="T146" s="78"/>
      <c r="U146" s="77">
        <f t="shared" si="184"/>
        <v>0</v>
      </c>
      <c r="V146" s="86"/>
      <c r="W146" s="75">
        <f t="shared" si="185"/>
        <v>0</v>
      </c>
      <c r="X146" s="87"/>
      <c r="Y146" s="87"/>
      <c r="Z146" s="31"/>
    </row>
    <row r="147" spans="1:26" s="30" customFormat="1" ht="26.25" customHeight="1">
      <c r="A147" s="7">
        <v>5</v>
      </c>
      <c r="B147" s="8" t="s">
        <v>22</v>
      </c>
      <c r="C147" s="79"/>
      <c r="D147" s="91">
        <f t="shared" si="180"/>
        <v>0</v>
      </c>
      <c r="E147" s="95">
        <f>Table_73152[[#This Row],[Column4]]/D142*100</f>
        <v>0</v>
      </c>
      <c r="F147" s="79"/>
      <c r="G147" s="79"/>
      <c r="H147" s="79"/>
      <c r="I147" s="79"/>
      <c r="J147" s="79"/>
      <c r="K147" s="89">
        <f t="shared" si="181"/>
        <v>0</v>
      </c>
      <c r="L147" s="95">
        <f>Table_73152[[#This Row],[Column11]]/K142*100</f>
        <v>0</v>
      </c>
      <c r="M147" s="79"/>
      <c r="N147" s="75"/>
      <c r="O147" s="79"/>
      <c r="P147" s="79"/>
      <c r="Q147" s="75">
        <f t="shared" si="182"/>
        <v>0</v>
      </c>
      <c r="R147" s="76"/>
      <c r="S147" s="77">
        <f t="shared" si="183"/>
        <v>0</v>
      </c>
      <c r="T147" s="78"/>
      <c r="U147" s="77">
        <f t="shared" si="184"/>
        <v>0</v>
      </c>
      <c r="V147" s="79"/>
      <c r="W147" s="75">
        <f t="shared" si="185"/>
        <v>0</v>
      </c>
      <c r="X147" s="80"/>
      <c r="Y147" s="80"/>
      <c r="Z147" s="31"/>
    </row>
    <row r="148" spans="1:26" s="30" customFormat="1" ht="26.25" customHeight="1">
      <c r="A148" s="7">
        <v>6</v>
      </c>
      <c r="B148" s="8" t="s">
        <v>23</v>
      </c>
      <c r="C148" s="79">
        <v>1</v>
      </c>
      <c r="D148" s="91">
        <f t="shared" si="180"/>
        <v>1</v>
      </c>
      <c r="E148" s="95">
        <f>Table_73152[[#This Row],[Column4]]/D142*100</f>
        <v>6.666666666666667</v>
      </c>
      <c r="F148" s="79"/>
      <c r="G148" s="79"/>
      <c r="H148" s="79">
        <v>1</v>
      </c>
      <c r="I148" s="79"/>
      <c r="J148" s="79"/>
      <c r="K148" s="89">
        <f t="shared" si="181"/>
        <v>1</v>
      </c>
      <c r="L148" s="95">
        <f>Table_73152[[#This Row],[Column11]]/K142*100</f>
        <v>6.666666666666667</v>
      </c>
      <c r="M148" s="79"/>
      <c r="N148" s="75"/>
      <c r="O148" s="79">
        <v>1</v>
      </c>
      <c r="P148" s="79"/>
      <c r="Q148" s="75">
        <f t="shared" si="182"/>
        <v>0</v>
      </c>
      <c r="R148" s="76"/>
      <c r="S148" s="77">
        <f t="shared" si="183"/>
        <v>0</v>
      </c>
      <c r="T148" s="78"/>
      <c r="U148" s="77">
        <f t="shared" si="184"/>
        <v>0</v>
      </c>
      <c r="V148" s="79"/>
      <c r="W148" s="75">
        <f t="shared" si="185"/>
        <v>0</v>
      </c>
      <c r="X148" s="79"/>
      <c r="Y148" s="80"/>
      <c r="Z148" s="31"/>
    </row>
    <row r="149" spans="1:26" s="30" customFormat="1" ht="26.25" customHeight="1">
      <c r="A149" s="5">
        <v>7</v>
      </c>
      <c r="B149" s="8" t="s">
        <v>24</v>
      </c>
      <c r="C149" s="79">
        <v>1</v>
      </c>
      <c r="D149" s="91">
        <f t="shared" si="180"/>
        <v>1</v>
      </c>
      <c r="E149" s="95">
        <f>Table_73152[[#This Row],[Column4]]/D142*100</f>
        <v>6.666666666666667</v>
      </c>
      <c r="F149" s="79"/>
      <c r="G149" s="79"/>
      <c r="H149" s="79">
        <v>1</v>
      </c>
      <c r="I149" s="79"/>
      <c r="J149" s="79"/>
      <c r="K149" s="89">
        <f t="shared" si="181"/>
        <v>1</v>
      </c>
      <c r="L149" s="95">
        <f>Table_73152[[#This Row],[Column11]]/K142*100</f>
        <v>6.666666666666667</v>
      </c>
      <c r="M149" s="79"/>
      <c r="N149" s="75"/>
      <c r="O149" s="79">
        <v>1</v>
      </c>
      <c r="P149" s="79"/>
      <c r="Q149" s="75">
        <f t="shared" si="182"/>
        <v>0</v>
      </c>
      <c r="R149" s="76"/>
      <c r="S149" s="77">
        <f t="shared" si="183"/>
        <v>0</v>
      </c>
      <c r="T149" s="78"/>
      <c r="U149" s="77">
        <f t="shared" si="184"/>
        <v>0</v>
      </c>
      <c r="V149" s="79"/>
      <c r="W149" s="75">
        <f t="shared" si="185"/>
        <v>0</v>
      </c>
      <c r="X149" s="80"/>
      <c r="Y149" s="80"/>
      <c r="Z149" s="31"/>
    </row>
    <row r="150" spans="1:26" s="30" customFormat="1" ht="26.25" customHeight="1">
      <c r="A150" s="7">
        <v>8</v>
      </c>
      <c r="B150" s="8" t="s">
        <v>25</v>
      </c>
      <c r="C150" s="79"/>
      <c r="D150" s="91">
        <f t="shared" si="180"/>
        <v>0</v>
      </c>
      <c r="E150" s="95">
        <f>Table_73152[[#This Row],[Column4]]/D142*100</f>
        <v>0</v>
      </c>
      <c r="F150" s="79"/>
      <c r="G150" s="79"/>
      <c r="H150" s="79"/>
      <c r="I150" s="79"/>
      <c r="J150" s="79"/>
      <c r="K150" s="89">
        <f t="shared" si="181"/>
        <v>0</v>
      </c>
      <c r="L150" s="95">
        <f>Table_73152[[#This Row],[Column11]]/K142*100</f>
        <v>0</v>
      </c>
      <c r="M150" s="79"/>
      <c r="N150" s="75"/>
      <c r="O150" s="79"/>
      <c r="P150" s="79"/>
      <c r="Q150" s="75">
        <f t="shared" si="182"/>
        <v>0</v>
      </c>
      <c r="R150" s="76"/>
      <c r="S150" s="77">
        <f t="shared" si="183"/>
        <v>0</v>
      </c>
      <c r="T150" s="78"/>
      <c r="U150" s="77">
        <f t="shared" si="184"/>
        <v>0</v>
      </c>
      <c r="V150" s="79"/>
      <c r="W150" s="75">
        <f t="shared" si="185"/>
        <v>0</v>
      </c>
      <c r="X150" s="80"/>
      <c r="Y150" s="80"/>
      <c r="Z150" s="31"/>
    </row>
    <row r="151" spans="1:26" s="30" customFormat="1" ht="26.25" customHeight="1">
      <c r="A151" s="7">
        <v>9</v>
      </c>
      <c r="B151" s="8" t="s">
        <v>26</v>
      </c>
      <c r="C151" s="79"/>
      <c r="D151" s="91">
        <f t="shared" si="180"/>
        <v>0</v>
      </c>
      <c r="E151" s="95">
        <f>Table_73152[[#This Row],[Column4]]/D142*100</f>
        <v>0</v>
      </c>
      <c r="F151" s="79"/>
      <c r="G151" s="79"/>
      <c r="H151" s="79"/>
      <c r="I151" s="79"/>
      <c r="J151" s="79"/>
      <c r="K151" s="89">
        <f t="shared" si="181"/>
        <v>0</v>
      </c>
      <c r="L151" s="95">
        <f>Table_73152[[#This Row],[Column11]]/K142*100</f>
        <v>0</v>
      </c>
      <c r="M151" s="79"/>
      <c r="N151" s="75"/>
      <c r="O151" s="79"/>
      <c r="P151" s="79"/>
      <c r="Q151" s="75">
        <f t="shared" si="182"/>
        <v>0</v>
      </c>
      <c r="R151" s="76"/>
      <c r="S151" s="77">
        <f t="shared" si="183"/>
        <v>0</v>
      </c>
      <c r="T151" s="78"/>
      <c r="U151" s="77">
        <f t="shared" si="184"/>
        <v>0</v>
      </c>
      <c r="V151" s="79"/>
      <c r="W151" s="75">
        <f t="shared" si="185"/>
        <v>0</v>
      </c>
      <c r="X151" s="80"/>
      <c r="Y151" s="80"/>
      <c r="Z151" s="31"/>
    </row>
    <row r="152" spans="1:26" s="30" customFormat="1" ht="26.25" customHeight="1">
      <c r="A152" s="5">
        <v>10</v>
      </c>
      <c r="B152" s="9" t="s">
        <v>27</v>
      </c>
      <c r="C152" s="79"/>
      <c r="D152" s="91">
        <f t="shared" si="180"/>
        <v>0</v>
      </c>
      <c r="E152" s="95">
        <f>Table_73152[[#This Row],[Column4]]/D142*100</f>
        <v>0</v>
      </c>
      <c r="F152" s="79"/>
      <c r="G152" s="79"/>
      <c r="H152" s="79"/>
      <c r="I152" s="79"/>
      <c r="J152" s="79"/>
      <c r="K152" s="89">
        <f t="shared" si="181"/>
        <v>0</v>
      </c>
      <c r="L152" s="95">
        <f>Table_73152[[#This Row],[Column11]]/K142*100</f>
        <v>0</v>
      </c>
      <c r="M152" s="79"/>
      <c r="N152" s="75"/>
      <c r="O152" s="79"/>
      <c r="P152" s="79"/>
      <c r="Q152" s="75">
        <f t="shared" si="182"/>
        <v>0</v>
      </c>
      <c r="R152" s="76"/>
      <c r="S152" s="77">
        <f t="shared" si="183"/>
        <v>0</v>
      </c>
      <c r="T152" s="78"/>
      <c r="U152" s="77">
        <f t="shared" si="184"/>
        <v>0</v>
      </c>
      <c r="V152" s="79"/>
      <c r="W152" s="75">
        <f t="shared" si="185"/>
        <v>0</v>
      </c>
      <c r="X152" s="80"/>
      <c r="Y152" s="80"/>
      <c r="Z152" s="31"/>
    </row>
    <row r="153" spans="1:26" s="30" customFormat="1" ht="26.25" customHeight="1">
      <c r="A153" s="7">
        <v>11</v>
      </c>
      <c r="B153" s="8" t="s">
        <v>28</v>
      </c>
      <c r="C153" s="79"/>
      <c r="D153" s="91">
        <f t="shared" si="180"/>
        <v>0</v>
      </c>
      <c r="E153" s="95">
        <f>Table_73152[[#This Row],[Column4]]/D142*100</f>
        <v>0</v>
      </c>
      <c r="F153" s="79"/>
      <c r="G153" s="79"/>
      <c r="H153" s="79"/>
      <c r="I153" s="79"/>
      <c r="J153" s="79"/>
      <c r="K153" s="89">
        <f t="shared" si="181"/>
        <v>0</v>
      </c>
      <c r="L153" s="95">
        <f>Table_73152[[#This Row],[Column11]]/K142*100</f>
        <v>0</v>
      </c>
      <c r="M153" s="79"/>
      <c r="N153" s="75"/>
      <c r="O153" s="79"/>
      <c r="P153" s="79"/>
      <c r="Q153" s="75">
        <f t="shared" si="182"/>
        <v>0</v>
      </c>
      <c r="R153" s="76"/>
      <c r="S153" s="77">
        <f t="shared" si="183"/>
        <v>0</v>
      </c>
      <c r="T153" s="78"/>
      <c r="U153" s="77">
        <f t="shared" si="184"/>
        <v>0</v>
      </c>
      <c r="V153" s="79"/>
      <c r="W153" s="75">
        <f t="shared" si="185"/>
        <v>0</v>
      </c>
      <c r="X153" s="80"/>
      <c r="Y153" s="80"/>
      <c r="Z153" s="31"/>
    </row>
    <row r="154" spans="1:26" s="30" customFormat="1" ht="26.25" customHeight="1">
      <c r="A154" s="7">
        <v>12</v>
      </c>
      <c r="B154" s="10" t="s">
        <v>29</v>
      </c>
      <c r="C154" s="79">
        <v>1</v>
      </c>
      <c r="D154" s="91">
        <f t="shared" si="180"/>
        <v>1</v>
      </c>
      <c r="E154" s="95">
        <f>Table_73152[[#This Row],[Column4]]/D142*100</f>
        <v>6.666666666666667</v>
      </c>
      <c r="F154" s="79"/>
      <c r="G154" s="79"/>
      <c r="H154" s="79"/>
      <c r="I154" s="79">
        <v>1</v>
      </c>
      <c r="J154" s="79"/>
      <c r="K154" s="89">
        <f t="shared" si="181"/>
        <v>1</v>
      </c>
      <c r="L154" s="95">
        <f>Table_73152[[#This Row],[Column11]]/K142*100</f>
        <v>6.666666666666667</v>
      </c>
      <c r="M154" s="79"/>
      <c r="N154" s="75"/>
      <c r="O154" s="79">
        <v>1</v>
      </c>
      <c r="P154" s="79"/>
      <c r="Q154" s="75">
        <f t="shared" si="182"/>
        <v>0</v>
      </c>
      <c r="R154" s="76"/>
      <c r="S154" s="77">
        <f t="shared" si="183"/>
        <v>0</v>
      </c>
      <c r="T154" s="78"/>
      <c r="U154" s="77">
        <f t="shared" si="184"/>
        <v>1</v>
      </c>
      <c r="V154" s="79"/>
      <c r="W154" s="75">
        <f t="shared" si="185"/>
        <v>0</v>
      </c>
      <c r="X154" s="80"/>
      <c r="Y154" s="80"/>
      <c r="Z154" s="31"/>
    </row>
    <row r="155" spans="1:26" s="30" customFormat="1" ht="26.25" customHeight="1">
      <c r="A155" s="5">
        <v>13</v>
      </c>
      <c r="B155" s="8" t="s">
        <v>30</v>
      </c>
      <c r="C155" s="79">
        <v>1</v>
      </c>
      <c r="D155" s="91">
        <f t="shared" si="180"/>
        <v>1</v>
      </c>
      <c r="E155" s="95">
        <f>Table_73152[[#This Row],[Column4]]/D142*100</f>
        <v>6.666666666666667</v>
      </c>
      <c r="F155" s="79"/>
      <c r="G155" s="79"/>
      <c r="H155" s="79">
        <v>1</v>
      </c>
      <c r="I155" s="79"/>
      <c r="J155" s="79"/>
      <c r="K155" s="91">
        <f t="shared" si="181"/>
        <v>1</v>
      </c>
      <c r="L155" s="95">
        <f>Table_73152[[#This Row],[Column11]]/K142*100</f>
        <v>6.666666666666667</v>
      </c>
      <c r="M155" s="79"/>
      <c r="N155" s="75"/>
      <c r="O155" s="79">
        <v>1</v>
      </c>
      <c r="P155" s="79"/>
      <c r="Q155" s="75">
        <f t="shared" si="182"/>
        <v>0</v>
      </c>
      <c r="R155" s="76"/>
      <c r="S155" s="77">
        <f t="shared" si="183"/>
        <v>0</v>
      </c>
      <c r="T155" s="78"/>
      <c r="U155" s="77">
        <f t="shared" si="184"/>
        <v>0</v>
      </c>
      <c r="V155" s="79"/>
      <c r="W155" s="75">
        <f t="shared" si="185"/>
        <v>0</v>
      </c>
      <c r="X155" s="80"/>
      <c r="Y155" s="80"/>
      <c r="Z155" s="31"/>
    </row>
    <row r="156" spans="1:26" s="30" customFormat="1" ht="26.25" customHeight="1">
      <c r="A156" s="7">
        <v>14</v>
      </c>
      <c r="B156" s="8" t="s">
        <v>31</v>
      </c>
      <c r="C156" s="79">
        <v>1</v>
      </c>
      <c r="D156" s="91">
        <f t="shared" si="180"/>
        <v>1</v>
      </c>
      <c r="E156" s="95">
        <f>Table_73152[[#This Row],[Column4]]/D142*100</f>
        <v>6.666666666666667</v>
      </c>
      <c r="F156" s="79"/>
      <c r="G156" s="79"/>
      <c r="H156" s="79"/>
      <c r="I156" s="79">
        <v>1</v>
      </c>
      <c r="J156" s="79"/>
      <c r="K156" s="91">
        <f t="shared" si="181"/>
        <v>1</v>
      </c>
      <c r="L156" s="95">
        <f>Table_73152[[#This Row],[Column11]]/K142*100</f>
        <v>6.666666666666667</v>
      </c>
      <c r="M156" s="79"/>
      <c r="N156" s="75"/>
      <c r="O156" s="79"/>
      <c r="P156" s="79">
        <v>1</v>
      </c>
      <c r="Q156" s="75">
        <f t="shared" si="182"/>
        <v>0</v>
      </c>
      <c r="R156" s="76"/>
      <c r="S156" s="77">
        <f t="shared" si="183"/>
        <v>0</v>
      </c>
      <c r="T156" s="78"/>
      <c r="U156" s="77">
        <f t="shared" si="184"/>
        <v>0</v>
      </c>
      <c r="V156" s="79"/>
      <c r="W156" s="75">
        <f t="shared" si="185"/>
        <v>0</v>
      </c>
      <c r="X156" s="80"/>
      <c r="Y156" s="80"/>
      <c r="Z156" s="31"/>
    </row>
    <row r="157" spans="1:26" s="30" customFormat="1" ht="26.25" customHeight="1">
      <c r="A157" s="7">
        <v>15</v>
      </c>
      <c r="B157" s="8" t="s">
        <v>32</v>
      </c>
      <c r="C157" s="79">
        <v>1</v>
      </c>
      <c r="D157" s="91">
        <f t="shared" si="180"/>
        <v>1</v>
      </c>
      <c r="E157" s="95">
        <f>Table_73152[[#This Row],[Column4]]/D142*100</f>
        <v>6.666666666666667</v>
      </c>
      <c r="F157" s="79"/>
      <c r="G157" s="79"/>
      <c r="H157" s="79">
        <v>1</v>
      </c>
      <c r="I157" s="79"/>
      <c r="J157" s="79"/>
      <c r="K157" s="91">
        <f t="shared" si="181"/>
        <v>1</v>
      </c>
      <c r="L157" s="95">
        <f>Table_73152[[#This Row],[Column11]]/K142*100</f>
        <v>6.666666666666667</v>
      </c>
      <c r="M157" s="79"/>
      <c r="N157" s="75"/>
      <c r="O157" s="79">
        <v>1</v>
      </c>
      <c r="P157" s="79"/>
      <c r="Q157" s="75">
        <f t="shared" si="182"/>
        <v>0</v>
      </c>
      <c r="R157" s="76"/>
      <c r="S157" s="77">
        <f t="shared" si="183"/>
        <v>0</v>
      </c>
      <c r="T157" s="78"/>
      <c r="U157" s="77">
        <f t="shared" si="184"/>
        <v>0</v>
      </c>
      <c r="V157" s="79"/>
      <c r="W157" s="75"/>
      <c r="X157" s="80"/>
      <c r="Y157" s="80"/>
      <c r="Z157" s="31"/>
    </row>
    <row r="158" spans="1:26" s="30" customFormat="1" ht="26.25" customHeight="1">
      <c r="A158" s="5">
        <v>16</v>
      </c>
      <c r="B158" s="8" t="s">
        <v>33</v>
      </c>
      <c r="C158" s="79"/>
      <c r="D158" s="91">
        <f t="shared" si="180"/>
        <v>0</v>
      </c>
      <c r="E158" s="95">
        <f>Table_73152[[#This Row],[Column4]]/D142*100</f>
        <v>0</v>
      </c>
      <c r="F158" s="79"/>
      <c r="G158" s="79"/>
      <c r="H158" s="79"/>
      <c r="I158" s="79"/>
      <c r="J158" s="79"/>
      <c r="K158" s="91">
        <f t="shared" si="181"/>
        <v>0</v>
      </c>
      <c r="L158" s="95">
        <f>Table_73152[[#This Row],[Column11]]/K142*100</f>
        <v>0</v>
      </c>
      <c r="M158" s="79"/>
      <c r="N158" s="75"/>
      <c r="O158" s="79"/>
      <c r="P158" s="79"/>
      <c r="Q158" s="75">
        <f t="shared" si="182"/>
        <v>0</v>
      </c>
      <c r="R158" s="76"/>
      <c r="S158" s="77">
        <f t="shared" si="183"/>
        <v>0</v>
      </c>
      <c r="T158" s="78"/>
      <c r="U158" s="77">
        <f t="shared" si="184"/>
        <v>0</v>
      </c>
      <c r="V158" s="79"/>
      <c r="W158" s="75">
        <f t="shared" ref="W158" si="186">(P158+O158+N158+M158)-(I158+H158+G158)</f>
        <v>0</v>
      </c>
      <c r="X158" s="80"/>
      <c r="Y158" s="80"/>
      <c r="Z158" s="31"/>
    </row>
    <row r="159" spans="1:26" s="30" customFormat="1" ht="26.25" customHeight="1">
      <c r="A159" s="7">
        <v>17</v>
      </c>
      <c r="B159" s="10" t="s">
        <v>34</v>
      </c>
      <c r="C159" s="79"/>
      <c r="D159" s="91">
        <f t="shared" si="180"/>
        <v>0</v>
      </c>
      <c r="E159" s="95">
        <f>Table_73152[[#This Row],[Column4]]/D142*100</f>
        <v>0</v>
      </c>
      <c r="F159" s="79"/>
      <c r="G159" s="79"/>
      <c r="H159" s="79"/>
      <c r="I159" s="79"/>
      <c r="J159" s="79"/>
      <c r="K159" s="91">
        <f t="shared" si="181"/>
        <v>0</v>
      </c>
      <c r="L159" s="95">
        <f>Table_73152[[#This Row],[Column11]]/K142*100</f>
        <v>0</v>
      </c>
      <c r="M159" s="79"/>
      <c r="N159" s="75"/>
      <c r="O159" s="79"/>
      <c r="P159" s="79"/>
      <c r="Q159" s="75">
        <f t="shared" si="182"/>
        <v>0</v>
      </c>
      <c r="R159" s="76"/>
      <c r="S159" s="77">
        <f t="shared" si="183"/>
        <v>0</v>
      </c>
      <c r="T159" s="78"/>
      <c r="U159" s="77">
        <f t="shared" si="184"/>
        <v>0</v>
      </c>
      <c r="V159" s="79"/>
      <c r="W159" s="75"/>
      <c r="X159" s="80"/>
      <c r="Y159" s="80"/>
      <c r="Z159" s="31"/>
    </row>
    <row r="160" spans="1:26" s="30" customFormat="1" ht="26.25" customHeight="1">
      <c r="A160" s="7">
        <v>18</v>
      </c>
      <c r="B160" s="10" t="s">
        <v>35</v>
      </c>
      <c r="C160" s="79"/>
      <c r="D160" s="91">
        <f t="shared" si="180"/>
        <v>0</v>
      </c>
      <c r="E160" s="95">
        <f>Table_73152[[#This Row],[Column4]]/D142*100</f>
        <v>0</v>
      </c>
      <c r="F160" s="79"/>
      <c r="G160" s="79"/>
      <c r="H160" s="79"/>
      <c r="I160" s="79"/>
      <c r="J160" s="79"/>
      <c r="K160" s="91">
        <f t="shared" si="181"/>
        <v>0</v>
      </c>
      <c r="L160" s="95">
        <f>Table_73152[[#This Row],[Column11]]/K142*100</f>
        <v>0</v>
      </c>
      <c r="M160" s="79"/>
      <c r="N160" s="75"/>
      <c r="O160" s="79"/>
      <c r="P160" s="79"/>
      <c r="Q160" s="75">
        <f t="shared" si="182"/>
        <v>0</v>
      </c>
      <c r="R160" s="76"/>
      <c r="S160" s="77">
        <f t="shared" si="183"/>
        <v>0</v>
      </c>
      <c r="T160" s="78"/>
      <c r="U160" s="77">
        <f t="shared" si="184"/>
        <v>0</v>
      </c>
      <c r="V160" s="79"/>
      <c r="W160" s="75">
        <f t="shared" ref="W160" si="187">(P160+O160+N160+M160)-(I160+H160+G160)</f>
        <v>0</v>
      </c>
      <c r="X160" s="80"/>
      <c r="Y160" s="80"/>
      <c r="Z160" s="31"/>
    </row>
    <row r="161" spans="1:26" s="30" customFormat="1" ht="39.75" customHeight="1">
      <c r="A161" s="5">
        <v>19</v>
      </c>
      <c r="B161" s="8" t="s">
        <v>36</v>
      </c>
      <c r="C161" s="79"/>
      <c r="D161" s="91">
        <f t="shared" si="180"/>
        <v>0</v>
      </c>
      <c r="E161" s="95">
        <f>Table_73152[[#This Row],[Column4]]/D142*100</f>
        <v>0</v>
      </c>
      <c r="F161" s="79"/>
      <c r="G161" s="79"/>
      <c r="H161" s="79"/>
      <c r="I161" s="79"/>
      <c r="J161" s="79"/>
      <c r="K161" s="91">
        <f t="shared" si="181"/>
        <v>0</v>
      </c>
      <c r="L161" s="95">
        <f>Table_73152[[#This Row],[Column11]]/K142*100</f>
        <v>0</v>
      </c>
      <c r="M161" s="79"/>
      <c r="N161" s="75"/>
      <c r="O161" s="79"/>
      <c r="P161" s="79"/>
      <c r="Q161" s="75">
        <f t="shared" si="182"/>
        <v>0</v>
      </c>
      <c r="R161" s="76"/>
      <c r="S161" s="77">
        <f t="shared" si="183"/>
        <v>0</v>
      </c>
      <c r="T161" s="78"/>
      <c r="U161" s="77">
        <f t="shared" si="184"/>
        <v>0</v>
      </c>
      <c r="V161" s="79"/>
      <c r="W161" s="75"/>
      <c r="X161" s="80"/>
      <c r="Y161" s="80"/>
      <c r="Z161" s="31"/>
    </row>
    <row r="162" spans="1:26" s="30" customFormat="1" ht="26.25" customHeight="1">
      <c r="A162" s="7">
        <v>20</v>
      </c>
      <c r="B162" s="10" t="s">
        <v>37</v>
      </c>
      <c r="C162" s="79"/>
      <c r="D162" s="91">
        <f t="shared" si="180"/>
        <v>0</v>
      </c>
      <c r="E162" s="95">
        <f>Table_73152[[#This Row],[Column4]]/D142*100</f>
        <v>0</v>
      </c>
      <c r="F162" s="79"/>
      <c r="G162" s="79"/>
      <c r="H162" s="79"/>
      <c r="I162" s="79"/>
      <c r="J162" s="79"/>
      <c r="K162" s="91">
        <f t="shared" si="181"/>
        <v>0</v>
      </c>
      <c r="L162" s="95">
        <f>Table_73152[[#This Row],[Column11]]/K142*100</f>
        <v>0</v>
      </c>
      <c r="M162" s="79"/>
      <c r="N162" s="75"/>
      <c r="O162" s="79"/>
      <c r="P162" s="79"/>
      <c r="Q162" s="75">
        <f t="shared" si="182"/>
        <v>0</v>
      </c>
      <c r="R162" s="76"/>
      <c r="S162" s="77">
        <f t="shared" si="183"/>
        <v>0</v>
      </c>
      <c r="T162" s="78"/>
      <c r="U162" s="77">
        <f t="shared" si="184"/>
        <v>0</v>
      </c>
      <c r="V162" s="79"/>
      <c r="W162" s="75">
        <f t="shared" ref="W162:W163" si="188">(P162+O162+N162+M162)-(I162+H162+G162)</f>
        <v>0</v>
      </c>
      <c r="X162" s="80"/>
      <c r="Y162" s="80"/>
      <c r="Z162" s="31"/>
    </row>
    <row r="163" spans="1:26" s="30" customFormat="1" ht="26.25" customHeight="1">
      <c r="A163" s="7">
        <v>21</v>
      </c>
      <c r="B163" s="11" t="s">
        <v>38</v>
      </c>
      <c r="C163" s="79"/>
      <c r="D163" s="93">
        <f t="shared" si="180"/>
        <v>0</v>
      </c>
      <c r="E163" s="96">
        <f>Table_73152[[#This Row],[Column4]]/D142*100</f>
        <v>0</v>
      </c>
      <c r="F163" s="79"/>
      <c r="G163" s="79"/>
      <c r="H163" s="79"/>
      <c r="I163" s="79"/>
      <c r="J163" s="79"/>
      <c r="K163" s="93">
        <f t="shared" si="181"/>
        <v>0</v>
      </c>
      <c r="L163" s="96">
        <f>Table_73152[[#This Row],[Column11]]/K142*100</f>
        <v>0</v>
      </c>
      <c r="M163" s="79"/>
      <c r="N163" s="75"/>
      <c r="O163" s="79"/>
      <c r="P163" s="79"/>
      <c r="Q163" s="75">
        <f t="shared" si="182"/>
        <v>0</v>
      </c>
      <c r="R163" s="81"/>
      <c r="S163" s="77">
        <f t="shared" si="183"/>
        <v>0</v>
      </c>
      <c r="T163" s="82"/>
      <c r="U163" s="77">
        <f t="shared" si="184"/>
        <v>0</v>
      </c>
      <c r="V163" s="83"/>
      <c r="W163" s="84">
        <f t="shared" si="188"/>
        <v>0</v>
      </c>
      <c r="X163" s="85"/>
      <c r="Y163" s="85"/>
      <c r="Z163" s="31"/>
    </row>
    <row r="164" spans="1:26" s="30" customFormat="1" ht="33.75" customHeight="1">
      <c r="A164" s="110" t="s">
        <v>66</v>
      </c>
      <c r="B164" s="111" t="s">
        <v>43</v>
      </c>
      <c r="C164" s="24">
        <f t="shared" ref="C164:P164" si="189">SUM(C165:C185)</f>
        <v>23</v>
      </c>
      <c r="D164" s="24">
        <f t="shared" si="189"/>
        <v>23</v>
      </c>
      <c r="E164" s="24">
        <f t="shared" si="189"/>
        <v>99.999999999999986</v>
      </c>
      <c r="F164" s="24">
        <f t="shared" si="189"/>
        <v>0</v>
      </c>
      <c r="G164" s="24">
        <f t="shared" si="189"/>
        <v>0</v>
      </c>
      <c r="H164" s="24">
        <f t="shared" si="189"/>
        <v>10</v>
      </c>
      <c r="I164" s="24">
        <f t="shared" si="189"/>
        <v>13</v>
      </c>
      <c r="J164" s="24">
        <f t="shared" si="189"/>
        <v>0</v>
      </c>
      <c r="K164" s="24">
        <f t="shared" si="189"/>
        <v>23</v>
      </c>
      <c r="L164" s="24">
        <f t="shared" si="189"/>
        <v>99.999999999999986</v>
      </c>
      <c r="M164" s="24">
        <f t="shared" si="189"/>
        <v>0</v>
      </c>
      <c r="N164" s="24">
        <f t="shared" si="189"/>
        <v>2</v>
      </c>
      <c r="O164" s="24">
        <f t="shared" si="189"/>
        <v>11</v>
      </c>
      <c r="P164" s="24">
        <f t="shared" si="189"/>
        <v>10</v>
      </c>
      <c r="Q164" s="112">
        <f t="shared" ref="Q164" si="190">Q165+Q166+Q167+Q168+Q169+Q170+Q171+Q172+Q173+Q174+Q175+Q176+Q177+Q178+Q179+Q180+Q181+Q182+Q183+Q184+Q185</f>
        <v>0</v>
      </c>
      <c r="R164" s="112">
        <f t="shared" ref="R164" si="191">R165+R166+R167+R168+R169+R170+R171+R172+R173+R174+R175+R176+R177+R178+R179+R180+R181+R182+R183+R184+R185</f>
        <v>0</v>
      </c>
      <c r="S164" s="112">
        <f t="shared" ref="S164" si="192">S165+S166+S167+S168+S169+S170+S171+S172+S173+S174+S175+S176+S177+S178+S179+S180+S181+S182+S183+S184+S185</f>
        <v>2</v>
      </c>
      <c r="T164" s="112">
        <f t="shared" ref="T164" si="193">T165+T166+T167+T168+T169+T170+T171+T172+T173+T174+T175+T176+T177+T178+T179+T180+T181+T182+T183+T184+T185</f>
        <v>0</v>
      </c>
      <c r="U164" s="112">
        <f t="shared" ref="U164" si="194">U165+U166+U167+U168+U169+U170+U171+U172+U173+U174+U175+U176+U177+U178+U179+U180+U181+U182+U183+U184+U185</f>
        <v>3</v>
      </c>
      <c r="V164" s="112">
        <f>V165+V166+V167+V168+V169+V170+V171+V172+V173+V174+V175+V176+V177+V178+V179+V180+V181+V182+V183+V184+V185</f>
        <v>0</v>
      </c>
      <c r="W164" s="112">
        <f t="shared" ref="W164" si="195">W165+W166+W167+W168+W169+W170+W171+W172+W173+W174+W175+W176+W177+W178+W179+W180+W181+W182+W183+W184+W185</f>
        <v>0</v>
      </c>
      <c r="X164" s="112">
        <f t="shared" ref="X164" si="196">X165+X166+X167+X168+X169+X170+X171+X172+X173+X174+X175+X176+X177+X178+X179+X180+X181+X182+X183+X184+X185</f>
        <v>0</v>
      </c>
      <c r="Y164" s="113"/>
      <c r="Z164" s="31"/>
    </row>
    <row r="165" spans="1:26" s="30" customFormat="1" ht="26.25" customHeight="1">
      <c r="A165" s="5">
        <v>1</v>
      </c>
      <c r="B165" s="6" t="s">
        <v>18</v>
      </c>
      <c r="C165" s="79"/>
      <c r="D165" s="79">
        <f t="shared" ref="D165:D185" si="197">SUM(F165:I165)</f>
        <v>0</v>
      </c>
      <c r="E165" s="79">
        <f>Table_93253[[#This Row],[Column4]]/D164*100</f>
        <v>0</v>
      </c>
      <c r="F165" s="79"/>
      <c r="G165" s="79"/>
      <c r="H165" s="79"/>
      <c r="I165" s="79"/>
      <c r="J165" s="79"/>
      <c r="K165" s="89">
        <f t="shared" ref="K165:K185" si="198">SUM(M165:P165)</f>
        <v>0</v>
      </c>
      <c r="L165" s="94">
        <f>Table_93253[[#This Row],[Column11]]/K164*100</f>
        <v>0</v>
      </c>
      <c r="M165" s="79"/>
      <c r="N165" s="75"/>
      <c r="O165" s="79"/>
      <c r="P165" s="79"/>
      <c r="Q165" s="75">
        <f t="shared" ref="Q165:Q185" si="199">M165-F165</f>
        <v>0</v>
      </c>
      <c r="R165" s="76"/>
      <c r="S165" s="77">
        <f t="shared" ref="S165:S185" si="200">N165+M165-G165</f>
        <v>0</v>
      </c>
      <c r="T165" s="78"/>
      <c r="U165" s="77">
        <f t="shared" ref="U165:U185" si="201">(O165+N165+M165)-(H165+G165)</f>
        <v>0</v>
      </c>
      <c r="V165" s="80"/>
      <c r="W165" s="75"/>
      <c r="X165" s="80"/>
      <c r="Y165" s="80"/>
      <c r="Z165" s="31"/>
    </row>
    <row r="166" spans="1:26" s="30" customFormat="1" ht="26.25" customHeight="1">
      <c r="A166" s="7">
        <v>2</v>
      </c>
      <c r="B166" s="8" t="s">
        <v>19</v>
      </c>
      <c r="C166" s="79"/>
      <c r="D166" s="79">
        <f t="shared" si="197"/>
        <v>0</v>
      </c>
      <c r="E166" s="79">
        <f>Table_93253[[#This Row],[Column4]]/D164*100</f>
        <v>0</v>
      </c>
      <c r="F166" s="79"/>
      <c r="G166" s="79"/>
      <c r="H166" s="79"/>
      <c r="I166" s="79"/>
      <c r="J166" s="79"/>
      <c r="K166" s="89">
        <f t="shared" si="198"/>
        <v>0</v>
      </c>
      <c r="L166" s="95">
        <f>Table_93253[[#This Row],[Column11]]/K164*100</f>
        <v>0</v>
      </c>
      <c r="M166" s="79"/>
      <c r="N166" s="75"/>
      <c r="O166" s="79"/>
      <c r="P166" s="79"/>
      <c r="Q166" s="75">
        <f t="shared" si="199"/>
        <v>0</v>
      </c>
      <c r="R166" s="76"/>
      <c r="S166" s="77">
        <f t="shared" si="200"/>
        <v>0</v>
      </c>
      <c r="T166" s="78"/>
      <c r="U166" s="77">
        <f t="shared" si="201"/>
        <v>0</v>
      </c>
      <c r="V166" s="80"/>
      <c r="W166" s="75"/>
      <c r="X166" s="80"/>
      <c r="Y166" s="80"/>
      <c r="Z166" s="31"/>
    </row>
    <row r="167" spans="1:26" s="30" customFormat="1" ht="26.25" customHeight="1">
      <c r="A167" s="7">
        <v>3</v>
      </c>
      <c r="B167" s="8" t="s">
        <v>20</v>
      </c>
      <c r="C167" s="79"/>
      <c r="D167" s="79">
        <f t="shared" si="197"/>
        <v>0</v>
      </c>
      <c r="E167" s="79">
        <f>Table_93253[[#This Row],[Column4]]/D164*100</f>
        <v>0</v>
      </c>
      <c r="F167" s="79"/>
      <c r="G167" s="79"/>
      <c r="H167" s="79"/>
      <c r="I167" s="79"/>
      <c r="J167" s="79"/>
      <c r="K167" s="89">
        <f t="shared" si="198"/>
        <v>0</v>
      </c>
      <c r="L167" s="95">
        <f>Table_93253[[#This Row],[Column11]]/K164*100</f>
        <v>0</v>
      </c>
      <c r="M167" s="79"/>
      <c r="N167" s="75"/>
      <c r="O167" s="79"/>
      <c r="P167" s="79"/>
      <c r="Q167" s="75">
        <f t="shared" si="199"/>
        <v>0</v>
      </c>
      <c r="R167" s="76"/>
      <c r="S167" s="77">
        <f t="shared" si="200"/>
        <v>0</v>
      </c>
      <c r="T167" s="78"/>
      <c r="U167" s="77">
        <f t="shared" si="201"/>
        <v>0</v>
      </c>
      <c r="V167" s="79"/>
      <c r="W167" s="75">
        <f t="shared" ref="W167:W178" si="202">(P167+O167+N167+M167)-(I167+H167+G167)</f>
        <v>0</v>
      </c>
      <c r="X167" s="80"/>
      <c r="Y167" s="80"/>
      <c r="Z167" s="31"/>
    </row>
    <row r="168" spans="1:26" s="30" customFormat="1" ht="26.25" customHeight="1">
      <c r="A168" s="5">
        <v>4</v>
      </c>
      <c r="B168" s="8" t="s">
        <v>21</v>
      </c>
      <c r="C168" s="79"/>
      <c r="D168" s="79">
        <f t="shared" si="197"/>
        <v>0</v>
      </c>
      <c r="E168" s="79">
        <f>Table_93253[[#This Row],[Column4]]/D164*100</f>
        <v>0</v>
      </c>
      <c r="F168" s="79"/>
      <c r="G168" s="79"/>
      <c r="H168" s="79"/>
      <c r="I168" s="79"/>
      <c r="J168" s="79"/>
      <c r="K168" s="89">
        <f t="shared" si="198"/>
        <v>0</v>
      </c>
      <c r="L168" s="95">
        <f>Table_93253[[#This Row],[Column11]]/K164*100</f>
        <v>0</v>
      </c>
      <c r="M168" s="79"/>
      <c r="N168" s="75"/>
      <c r="O168" s="79"/>
      <c r="P168" s="79"/>
      <c r="Q168" s="75">
        <f t="shared" si="199"/>
        <v>0</v>
      </c>
      <c r="R168" s="76"/>
      <c r="S168" s="77">
        <f t="shared" si="200"/>
        <v>0</v>
      </c>
      <c r="T168" s="78"/>
      <c r="U168" s="77">
        <f t="shared" si="201"/>
        <v>0</v>
      </c>
      <c r="V168" s="86"/>
      <c r="W168" s="75">
        <f t="shared" si="202"/>
        <v>0</v>
      </c>
      <c r="X168" s="87"/>
      <c r="Y168" s="87"/>
      <c r="Z168" s="31"/>
    </row>
    <row r="169" spans="1:26" s="30" customFormat="1" ht="26.25" customHeight="1">
      <c r="A169" s="7">
        <v>5</v>
      </c>
      <c r="B169" s="8" t="s">
        <v>22</v>
      </c>
      <c r="C169" s="79"/>
      <c r="D169" s="79">
        <f t="shared" si="197"/>
        <v>0</v>
      </c>
      <c r="E169" s="79">
        <f>Table_93253[[#This Row],[Column4]]/D164*100</f>
        <v>0</v>
      </c>
      <c r="F169" s="79"/>
      <c r="G169" s="79"/>
      <c r="H169" s="79"/>
      <c r="I169" s="79"/>
      <c r="J169" s="79"/>
      <c r="K169" s="89">
        <f t="shared" si="198"/>
        <v>0</v>
      </c>
      <c r="L169" s="95">
        <f>Table_93253[[#This Row],[Column11]]/K164*100</f>
        <v>0</v>
      </c>
      <c r="M169" s="79"/>
      <c r="N169" s="75"/>
      <c r="O169" s="79"/>
      <c r="P169" s="79"/>
      <c r="Q169" s="75">
        <f t="shared" si="199"/>
        <v>0</v>
      </c>
      <c r="R169" s="76"/>
      <c r="S169" s="77">
        <f t="shared" si="200"/>
        <v>0</v>
      </c>
      <c r="T169" s="78"/>
      <c r="U169" s="77">
        <f t="shared" si="201"/>
        <v>0</v>
      </c>
      <c r="V169" s="79"/>
      <c r="W169" s="75">
        <f t="shared" si="202"/>
        <v>0</v>
      </c>
      <c r="X169" s="80"/>
      <c r="Y169" s="80"/>
      <c r="Z169" s="31"/>
    </row>
    <row r="170" spans="1:26" s="30" customFormat="1" ht="26.25" customHeight="1">
      <c r="A170" s="7">
        <v>6</v>
      </c>
      <c r="B170" s="8" t="s">
        <v>23</v>
      </c>
      <c r="C170" s="79"/>
      <c r="D170" s="79">
        <f t="shared" si="197"/>
        <v>0</v>
      </c>
      <c r="E170" s="79">
        <f>Table_93253[[#This Row],[Column4]]/D164*100</f>
        <v>0</v>
      </c>
      <c r="F170" s="79"/>
      <c r="G170" s="79"/>
      <c r="H170" s="79"/>
      <c r="I170" s="79"/>
      <c r="J170" s="79"/>
      <c r="K170" s="89">
        <f t="shared" si="198"/>
        <v>0</v>
      </c>
      <c r="L170" s="95">
        <f>Table_93253[[#This Row],[Column11]]/K164*100</f>
        <v>0</v>
      </c>
      <c r="M170" s="79"/>
      <c r="N170" s="75"/>
      <c r="O170" s="79"/>
      <c r="P170" s="79"/>
      <c r="Q170" s="75">
        <f t="shared" si="199"/>
        <v>0</v>
      </c>
      <c r="R170" s="76"/>
      <c r="S170" s="77">
        <f t="shared" si="200"/>
        <v>0</v>
      </c>
      <c r="T170" s="78"/>
      <c r="U170" s="77">
        <f t="shared" si="201"/>
        <v>0</v>
      </c>
      <c r="V170" s="79"/>
      <c r="W170" s="75">
        <f t="shared" si="202"/>
        <v>0</v>
      </c>
      <c r="X170" s="79"/>
      <c r="Y170" s="80"/>
      <c r="Z170" s="31"/>
    </row>
    <row r="171" spans="1:26" s="30" customFormat="1" ht="26.25" customHeight="1">
      <c r="A171" s="5">
        <v>7</v>
      </c>
      <c r="B171" s="8" t="s">
        <v>24</v>
      </c>
      <c r="C171" s="79">
        <v>21</v>
      </c>
      <c r="D171" s="79">
        <f t="shared" si="197"/>
        <v>21</v>
      </c>
      <c r="E171" s="79">
        <f>Table_93253[[#This Row],[Column4]]/D164*100</f>
        <v>91.304347826086953</v>
      </c>
      <c r="F171" s="79"/>
      <c r="G171" s="79"/>
      <c r="H171" s="79">
        <v>9</v>
      </c>
      <c r="I171" s="79">
        <v>12</v>
      </c>
      <c r="J171" s="79"/>
      <c r="K171" s="89">
        <f t="shared" si="198"/>
        <v>21</v>
      </c>
      <c r="L171" s="95">
        <f>Table_93253[[#This Row],[Column11]]/K164*100</f>
        <v>91.304347826086953</v>
      </c>
      <c r="M171" s="79"/>
      <c r="N171" s="75">
        <v>2</v>
      </c>
      <c r="O171" s="79">
        <v>9</v>
      </c>
      <c r="P171" s="79">
        <v>10</v>
      </c>
      <c r="Q171" s="75">
        <f t="shared" si="199"/>
        <v>0</v>
      </c>
      <c r="R171" s="76"/>
      <c r="S171" s="77">
        <f t="shared" si="200"/>
        <v>2</v>
      </c>
      <c r="T171" s="78"/>
      <c r="U171" s="77">
        <f t="shared" si="201"/>
        <v>2</v>
      </c>
      <c r="V171" s="79"/>
      <c r="W171" s="75">
        <f t="shared" si="202"/>
        <v>0</v>
      </c>
      <c r="X171" s="80"/>
      <c r="Y171" s="80"/>
      <c r="Z171" s="31"/>
    </row>
    <row r="172" spans="1:26" s="30" customFormat="1" ht="26.25" customHeight="1">
      <c r="A172" s="7">
        <v>8</v>
      </c>
      <c r="B172" s="8" t="s">
        <v>25</v>
      </c>
      <c r="C172" s="79"/>
      <c r="D172" s="79">
        <f t="shared" si="197"/>
        <v>0</v>
      </c>
      <c r="E172" s="79">
        <f>Table_93253[[#This Row],[Column4]]/D164*100</f>
        <v>0</v>
      </c>
      <c r="F172" s="79"/>
      <c r="G172" s="79"/>
      <c r="H172" s="79"/>
      <c r="I172" s="79"/>
      <c r="J172" s="79"/>
      <c r="K172" s="89">
        <f t="shared" si="198"/>
        <v>0</v>
      </c>
      <c r="L172" s="95">
        <f>Table_93253[[#This Row],[Column11]]/K164*100</f>
        <v>0</v>
      </c>
      <c r="M172" s="79"/>
      <c r="N172" s="75"/>
      <c r="O172" s="79"/>
      <c r="P172" s="79"/>
      <c r="Q172" s="75">
        <f t="shared" si="199"/>
        <v>0</v>
      </c>
      <c r="R172" s="76"/>
      <c r="S172" s="77">
        <f t="shared" si="200"/>
        <v>0</v>
      </c>
      <c r="T172" s="78"/>
      <c r="U172" s="77">
        <f t="shared" si="201"/>
        <v>0</v>
      </c>
      <c r="V172" s="79"/>
      <c r="W172" s="75">
        <f t="shared" si="202"/>
        <v>0</v>
      </c>
      <c r="X172" s="80"/>
      <c r="Y172" s="80"/>
      <c r="Z172" s="31"/>
    </row>
    <row r="173" spans="1:26" s="30" customFormat="1" ht="26.25" customHeight="1">
      <c r="A173" s="7">
        <v>9</v>
      </c>
      <c r="B173" s="8" t="s">
        <v>26</v>
      </c>
      <c r="C173" s="79"/>
      <c r="D173" s="79">
        <f t="shared" si="197"/>
        <v>0</v>
      </c>
      <c r="E173" s="79">
        <f>Table_93253[[#This Row],[Column4]]/D164*100</f>
        <v>0</v>
      </c>
      <c r="F173" s="79"/>
      <c r="G173" s="79"/>
      <c r="H173" s="79"/>
      <c r="I173" s="79"/>
      <c r="J173" s="79"/>
      <c r="K173" s="89">
        <f t="shared" si="198"/>
        <v>0</v>
      </c>
      <c r="L173" s="95">
        <f>Table_93253[[#This Row],[Column11]]/K164*100</f>
        <v>0</v>
      </c>
      <c r="M173" s="79"/>
      <c r="N173" s="75"/>
      <c r="O173" s="79"/>
      <c r="P173" s="79"/>
      <c r="Q173" s="75">
        <f t="shared" si="199"/>
        <v>0</v>
      </c>
      <c r="R173" s="76"/>
      <c r="S173" s="77">
        <f t="shared" si="200"/>
        <v>0</v>
      </c>
      <c r="T173" s="78"/>
      <c r="U173" s="77">
        <f t="shared" si="201"/>
        <v>0</v>
      </c>
      <c r="V173" s="79"/>
      <c r="W173" s="75">
        <f t="shared" si="202"/>
        <v>0</v>
      </c>
      <c r="X173" s="80"/>
      <c r="Y173" s="80"/>
      <c r="Z173" s="31"/>
    </row>
    <row r="174" spans="1:26" s="30" customFormat="1" ht="26.25" customHeight="1">
      <c r="A174" s="5">
        <v>10</v>
      </c>
      <c r="B174" s="9" t="s">
        <v>27</v>
      </c>
      <c r="C174" s="79"/>
      <c r="D174" s="79">
        <f t="shared" si="197"/>
        <v>0</v>
      </c>
      <c r="E174" s="79">
        <f>Table_93253[[#This Row],[Column4]]/D164*100</f>
        <v>0</v>
      </c>
      <c r="F174" s="79"/>
      <c r="G174" s="79"/>
      <c r="H174" s="79"/>
      <c r="I174" s="79"/>
      <c r="J174" s="79"/>
      <c r="K174" s="89">
        <f t="shared" si="198"/>
        <v>0</v>
      </c>
      <c r="L174" s="95">
        <f>Table_93253[[#This Row],[Column11]]/K164*100</f>
        <v>0</v>
      </c>
      <c r="M174" s="79"/>
      <c r="N174" s="75"/>
      <c r="O174" s="79"/>
      <c r="P174" s="79"/>
      <c r="Q174" s="75">
        <f t="shared" si="199"/>
        <v>0</v>
      </c>
      <c r="R174" s="76"/>
      <c r="S174" s="77">
        <f t="shared" si="200"/>
        <v>0</v>
      </c>
      <c r="T174" s="78"/>
      <c r="U174" s="77">
        <f t="shared" si="201"/>
        <v>0</v>
      </c>
      <c r="V174" s="79"/>
      <c r="W174" s="75">
        <f t="shared" si="202"/>
        <v>0</v>
      </c>
      <c r="X174" s="80"/>
      <c r="Y174" s="80"/>
      <c r="Z174" s="31"/>
    </row>
    <row r="175" spans="1:26" s="30" customFormat="1" ht="26.25" customHeight="1">
      <c r="A175" s="7">
        <v>11</v>
      </c>
      <c r="B175" s="8" t="s">
        <v>28</v>
      </c>
      <c r="C175" s="79"/>
      <c r="D175" s="79">
        <f t="shared" si="197"/>
        <v>0</v>
      </c>
      <c r="E175" s="79">
        <f>Table_93253[[#This Row],[Column4]]/D164*100</f>
        <v>0</v>
      </c>
      <c r="F175" s="79"/>
      <c r="G175" s="79"/>
      <c r="H175" s="79"/>
      <c r="I175" s="79"/>
      <c r="J175" s="79"/>
      <c r="K175" s="89">
        <f t="shared" si="198"/>
        <v>0</v>
      </c>
      <c r="L175" s="95">
        <f>Table_93253[[#This Row],[Column11]]/K164*100</f>
        <v>0</v>
      </c>
      <c r="M175" s="79"/>
      <c r="N175" s="75"/>
      <c r="O175" s="79"/>
      <c r="P175" s="79"/>
      <c r="Q175" s="75">
        <f t="shared" si="199"/>
        <v>0</v>
      </c>
      <c r="R175" s="76"/>
      <c r="S175" s="77">
        <f t="shared" si="200"/>
        <v>0</v>
      </c>
      <c r="T175" s="78"/>
      <c r="U175" s="77">
        <f t="shared" si="201"/>
        <v>0</v>
      </c>
      <c r="V175" s="79"/>
      <c r="W175" s="75">
        <f t="shared" si="202"/>
        <v>0</v>
      </c>
      <c r="X175" s="80"/>
      <c r="Y175" s="80"/>
      <c r="Z175" s="31"/>
    </row>
    <row r="176" spans="1:26" s="30" customFormat="1" ht="26.25" customHeight="1">
      <c r="A176" s="7">
        <v>12</v>
      </c>
      <c r="B176" s="10" t="s">
        <v>29</v>
      </c>
      <c r="C176" s="79"/>
      <c r="D176" s="79">
        <f t="shared" si="197"/>
        <v>0</v>
      </c>
      <c r="E176" s="79">
        <f>Table_93253[[#This Row],[Column4]]/D164*100</f>
        <v>0</v>
      </c>
      <c r="F176" s="79"/>
      <c r="G176" s="79"/>
      <c r="H176" s="79"/>
      <c r="I176" s="79"/>
      <c r="J176" s="79"/>
      <c r="K176" s="91">
        <f t="shared" si="198"/>
        <v>0</v>
      </c>
      <c r="L176" s="95">
        <f>Table_93253[[#This Row],[Column11]]/K164*100</f>
        <v>0</v>
      </c>
      <c r="M176" s="79"/>
      <c r="N176" s="75"/>
      <c r="O176" s="79"/>
      <c r="P176" s="79"/>
      <c r="Q176" s="75">
        <f t="shared" si="199"/>
        <v>0</v>
      </c>
      <c r="R176" s="76"/>
      <c r="S176" s="77">
        <f t="shared" si="200"/>
        <v>0</v>
      </c>
      <c r="T176" s="78"/>
      <c r="U176" s="77">
        <f t="shared" si="201"/>
        <v>0</v>
      </c>
      <c r="V176" s="79"/>
      <c r="W176" s="75">
        <f t="shared" si="202"/>
        <v>0</v>
      </c>
      <c r="X176" s="80"/>
      <c r="Y176" s="80"/>
      <c r="Z176" s="31"/>
    </row>
    <row r="177" spans="1:26" s="30" customFormat="1" ht="26.25" customHeight="1">
      <c r="A177" s="5">
        <v>13</v>
      </c>
      <c r="B177" s="8" t="s">
        <v>30</v>
      </c>
      <c r="C177" s="79"/>
      <c r="D177" s="79">
        <f t="shared" si="197"/>
        <v>0</v>
      </c>
      <c r="E177" s="79">
        <f>Table_93253[[#This Row],[Column4]]/D164*100</f>
        <v>0</v>
      </c>
      <c r="F177" s="79"/>
      <c r="G177" s="79"/>
      <c r="H177" s="79"/>
      <c r="I177" s="79"/>
      <c r="J177" s="79"/>
      <c r="K177" s="91">
        <f t="shared" si="198"/>
        <v>0</v>
      </c>
      <c r="L177" s="95">
        <f>Table_93253[[#This Row],[Column11]]/K164*100</f>
        <v>0</v>
      </c>
      <c r="M177" s="79"/>
      <c r="N177" s="75"/>
      <c r="O177" s="79"/>
      <c r="P177" s="79"/>
      <c r="Q177" s="75">
        <f t="shared" si="199"/>
        <v>0</v>
      </c>
      <c r="R177" s="76"/>
      <c r="S177" s="77">
        <f t="shared" si="200"/>
        <v>0</v>
      </c>
      <c r="T177" s="78"/>
      <c r="U177" s="77">
        <f t="shared" si="201"/>
        <v>0</v>
      </c>
      <c r="V177" s="79"/>
      <c r="W177" s="75">
        <f t="shared" si="202"/>
        <v>0</v>
      </c>
      <c r="X177" s="80"/>
      <c r="Y177" s="80"/>
      <c r="Z177" s="31"/>
    </row>
    <row r="178" spans="1:26" s="30" customFormat="1" ht="26.25" customHeight="1">
      <c r="A178" s="7">
        <v>14</v>
      </c>
      <c r="B178" s="8" t="s">
        <v>31</v>
      </c>
      <c r="C178" s="79">
        <v>1</v>
      </c>
      <c r="D178" s="79">
        <f t="shared" si="197"/>
        <v>1</v>
      </c>
      <c r="E178" s="79">
        <f>Table_93253[[#This Row],[Column4]]/D164*100</f>
        <v>4.3478260869565215</v>
      </c>
      <c r="F178" s="79"/>
      <c r="G178" s="79"/>
      <c r="H178" s="79"/>
      <c r="I178" s="79">
        <v>1</v>
      </c>
      <c r="J178" s="79"/>
      <c r="K178" s="91">
        <f t="shared" si="198"/>
        <v>1</v>
      </c>
      <c r="L178" s="95">
        <f>Table_93253[[#This Row],[Column11]]/K164*100</f>
        <v>4.3478260869565215</v>
      </c>
      <c r="M178" s="79"/>
      <c r="N178" s="75"/>
      <c r="O178" s="79">
        <v>1</v>
      </c>
      <c r="P178" s="79"/>
      <c r="Q178" s="75">
        <f t="shared" si="199"/>
        <v>0</v>
      </c>
      <c r="R178" s="76"/>
      <c r="S178" s="77">
        <f t="shared" si="200"/>
        <v>0</v>
      </c>
      <c r="T178" s="78"/>
      <c r="U178" s="77">
        <f t="shared" si="201"/>
        <v>1</v>
      </c>
      <c r="V178" s="79"/>
      <c r="W178" s="75">
        <f t="shared" si="202"/>
        <v>0</v>
      </c>
      <c r="X178" s="80"/>
      <c r="Y178" s="80"/>
      <c r="Z178" s="31"/>
    </row>
    <row r="179" spans="1:26" s="30" customFormat="1" ht="26.25" customHeight="1">
      <c r="A179" s="7">
        <v>15</v>
      </c>
      <c r="B179" s="8" t="s">
        <v>32</v>
      </c>
      <c r="C179" s="79">
        <v>1</v>
      </c>
      <c r="D179" s="79">
        <f t="shared" si="197"/>
        <v>1</v>
      </c>
      <c r="E179" s="79">
        <f>Table_93253[[#This Row],[Column4]]/D164*100</f>
        <v>4.3478260869565215</v>
      </c>
      <c r="F179" s="79"/>
      <c r="G179" s="79"/>
      <c r="H179" s="79">
        <v>1</v>
      </c>
      <c r="I179" s="79"/>
      <c r="J179" s="79"/>
      <c r="K179" s="91">
        <f t="shared" si="198"/>
        <v>1</v>
      </c>
      <c r="L179" s="95">
        <f>Table_93253[[#This Row],[Column11]]/K164*100</f>
        <v>4.3478260869565215</v>
      </c>
      <c r="M179" s="79"/>
      <c r="N179" s="75"/>
      <c r="O179" s="79">
        <v>1</v>
      </c>
      <c r="P179" s="79"/>
      <c r="Q179" s="75">
        <f t="shared" si="199"/>
        <v>0</v>
      </c>
      <c r="R179" s="76"/>
      <c r="S179" s="77">
        <f t="shared" si="200"/>
        <v>0</v>
      </c>
      <c r="T179" s="78"/>
      <c r="U179" s="77">
        <f t="shared" si="201"/>
        <v>0</v>
      </c>
      <c r="V179" s="79"/>
      <c r="W179" s="75"/>
      <c r="X179" s="80"/>
      <c r="Y179" s="80"/>
      <c r="Z179" s="31"/>
    </row>
    <row r="180" spans="1:26" s="30" customFormat="1" ht="26.25" customHeight="1">
      <c r="A180" s="5">
        <v>16</v>
      </c>
      <c r="B180" s="8" t="s">
        <v>33</v>
      </c>
      <c r="C180" s="79"/>
      <c r="D180" s="79">
        <f t="shared" si="197"/>
        <v>0</v>
      </c>
      <c r="E180" s="79">
        <f>Table_93253[[#This Row],[Column4]]/D164*100</f>
        <v>0</v>
      </c>
      <c r="F180" s="79"/>
      <c r="G180" s="79"/>
      <c r="H180" s="79"/>
      <c r="I180" s="79"/>
      <c r="J180" s="79"/>
      <c r="K180" s="91">
        <f t="shared" si="198"/>
        <v>0</v>
      </c>
      <c r="L180" s="95">
        <f>Table_93253[[#This Row],[Column11]]/K164*100</f>
        <v>0</v>
      </c>
      <c r="M180" s="79"/>
      <c r="N180" s="75"/>
      <c r="O180" s="79"/>
      <c r="P180" s="79"/>
      <c r="Q180" s="75">
        <f t="shared" si="199"/>
        <v>0</v>
      </c>
      <c r="R180" s="76"/>
      <c r="S180" s="77">
        <f t="shared" si="200"/>
        <v>0</v>
      </c>
      <c r="T180" s="78"/>
      <c r="U180" s="77">
        <f t="shared" si="201"/>
        <v>0</v>
      </c>
      <c r="V180" s="79"/>
      <c r="W180" s="75">
        <f t="shared" ref="W180" si="203">(P180+O180+N180+M180)-(I180+H180+G180)</f>
        <v>0</v>
      </c>
      <c r="X180" s="80"/>
      <c r="Y180" s="80"/>
      <c r="Z180" s="31"/>
    </row>
    <row r="181" spans="1:26" s="30" customFormat="1" ht="26.25" customHeight="1">
      <c r="A181" s="7">
        <v>17</v>
      </c>
      <c r="B181" s="10" t="s">
        <v>34</v>
      </c>
      <c r="C181" s="79"/>
      <c r="D181" s="79">
        <f t="shared" si="197"/>
        <v>0</v>
      </c>
      <c r="E181" s="79">
        <f>Table_93253[[#This Row],[Column4]]/D164*100</f>
        <v>0</v>
      </c>
      <c r="F181" s="79"/>
      <c r="G181" s="79"/>
      <c r="H181" s="79"/>
      <c r="I181" s="79"/>
      <c r="J181" s="79"/>
      <c r="K181" s="91">
        <f t="shared" si="198"/>
        <v>0</v>
      </c>
      <c r="L181" s="95">
        <f>Table_93253[[#This Row],[Column11]]/K164*100</f>
        <v>0</v>
      </c>
      <c r="M181" s="79"/>
      <c r="N181" s="75"/>
      <c r="O181" s="79"/>
      <c r="P181" s="79"/>
      <c r="Q181" s="75">
        <f t="shared" si="199"/>
        <v>0</v>
      </c>
      <c r="R181" s="76"/>
      <c r="S181" s="77">
        <f t="shared" si="200"/>
        <v>0</v>
      </c>
      <c r="T181" s="78"/>
      <c r="U181" s="77">
        <f t="shared" si="201"/>
        <v>0</v>
      </c>
      <c r="V181" s="79"/>
      <c r="W181" s="75"/>
      <c r="X181" s="80"/>
      <c r="Y181" s="80"/>
      <c r="Z181" s="31"/>
    </row>
    <row r="182" spans="1:26" s="30" customFormat="1" ht="26.25" customHeight="1">
      <c r="A182" s="7">
        <v>18</v>
      </c>
      <c r="B182" s="10" t="s">
        <v>35</v>
      </c>
      <c r="C182" s="79"/>
      <c r="D182" s="79">
        <f t="shared" si="197"/>
        <v>0</v>
      </c>
      <c r="E182" s="79">
        <f>Table_93253[[#This Row],[Column4]]/D164*100</f>
        <v>0</v>
      </c>
      <c r="F182" s="79"/>
      <c r="G182" s="79"/>
      <c r="H182" s="79"/>
      <c r="I182" s="79"/>
      <c r="J182" s="79"/>
      <c r="K182" s="91">
        <f t="shared" si="198"/>
        <v>0</v>
      </c>
      <c r="L182" s="95">
        <f>Table_93253[[#This Row],[Column11]]/K164*100</f>
        <v>0</v>
      </c>
      <c r="M182" s="79"/>
      <c r="N182" s="75"/>
      <c r="O182" s="79"/>
      <c r="P182" s="79"/>
      <c r="Q182" s="75">
        <f t="shared" si="199"/>
        <v>0</v>
      </c>
      <c r="R182" s="76"/>
      <c r="S182" s="77">
        <f t="shared" si="200"/>
        <v>0</v>
      </c>
      <c r="T182" s="78"/>
      <c r="U182" s="77">
        <f t="shared" si="201"/>
        <v>0</v>
      </c>
      <c r="V182" s="79"/>
      <c r="W182" s="75">
        <f t="shared" ref="W182" si="204">(P182+O182+N182+M182)-(I182+H182+G182)</f>
        <v>0</v>
      </c>
      <c r="X182" s="80"/>
      <c r="Y182" s="80"/>
      <c r="Z182" s="31"/>
    </row>
    <row r="183" spans="1:26" s="30" customFormat="1" ht="34.5" customHeight="1">
      <c r="A183" s="5">
        <v>19</v>
      </c>
      <c r="B183" s="8" t="s">
        <v>36</v>
      </c>
      <c r="C183" s="79"/>
      <c r="D183" s="79">
        <f t="shared" si="197"/>
        <v>0</v>
      </c>
      <c r="E183" s="79">
        <f>Table_93253[[#This Row],[Column4]]/D164*100</f>
        <v>0</v>
      </c>
      <c r="F183" s="79"/>
      <c r="G183" s="79"/>
      <c r="H183" s="79"/>
      <c r="I183" s="79"/>
      <c r="J183" s="79"/>
      <c r="K183" s="91">
        <f t="shared" si="198"/>
        <v>0</v>
      </c>
      <c r="L183" s="95">
        <f>Table_93253[[#This Row],[Column11]]/K164*100</f>
        <v>0</v>
      </c>
      <c r="M183" s="79"/>
      <c r="N183" s="75"/>
      <c r="O183" s="79"/>
      <c r="P183" s="79"/>
      <c r="Q183" s="75">
        <f t="shared" si="199"/>
        <v>0</v>
      </c>
      <c r="R183" s="76"/>
      <c r="S183" s="77">
        <f t="shared" si="200"/>
        <v>0</v>
      </c>
      <c r="T183" s="78"/>
      <c r="U183" s="77">
        <f t="shared" si="201"/>
        <v>0</v>
      </c>
      <c r="V183" s="79"/>
      <c r="W183" s="75"/>
      <c r="X183" s="80"/>
      <c r="Y183" s="80"/>
      <c r="Z183" s="31"/>
    </row>
    <row r="184" spans="1:26" s="30" customFormat="1" ht="26.25" customHeight="1">
      <c r="A184" s="7">
        <v>20</v>
      </c>
      <c r="B184" s="10" t="s">
        <v>37</v>
      </c>
      <c r="C184" s="79"/>
      <c r="D184" s="79">
        <f t="shared" si="197"/>
        <v>0</v>
      </c>
      <c r="E184" s="79">
        <f>Table_93253[[#This Row],[Column4]]/C164*100</f>
        <v>0</v>
      </c>
      <c r="F184" s="79"/>
      <c r="G184" s="79"/>
      <c r="H184" s="79"/>
      <c r="I184" s="79"/>
      <c r="J184" s="79"/>
      <c r="K184" s="91">
        <f t="shared" si="198"/>
        <v>0</v>
      </c>
      <c r="L184" s="95">
        <f>Table_93253[[#This Row],[Column11]]/K164*100</f>
        <v>0</v>
      </c>
      <c r="M184" s="79"/>
      <c r="N184" s="75"/>
      <c r="O184" s="79"/>
      <c r="P184" s="79"/>
      <c r="Q184" s="75">
        <f t="shared" si="199"/>
        <v>0</v>
      </c>
      <c r="R184" s="76"/>
      <c r="S184" s="77">
        <f t="shared" si="200"/>
        <v>0</v>
      </c>
      <c r="T184" s="78"/>
      <c r="U184" s="77">
        <f t="shared" si="201"/>
        <v>0</v>
      </c>
      <c r="V184" s="79"/>
      <c r="W184" s="75">
        <f t="shared" ref="W184:W185" si="205">(P184+O184+N184+M184)-(I184+H184+G184)</f>
        <v>0</v>
      </c>
      <c r="X184" s="80"/>
      <c r="Y184" s="80"/>
      <c r="Z184" s="31"/>
    </row>
    <row r="185" spans="1:26" s="30" customFormat="1" ht="26.25" customHeight="1">
      <c r="A185" s="7">
        <v>21</v>
      </c>
      <c r="B185" s="11" t="s">
        <v>38</v>
      </c>
      <c r="C185" s="79"/>
      <c r="D185" s="79">
        <f t="shared" si="197"/>
        <v>0</v>
      </c>
      <c r="E185" s="79">
        <f>Table_93253[[#This Row],[Column4]]/D164*100</f>
        <v>0</v>
      </c>
      <c r="F185" s="79"/>
      <c r="G185" s="79"/>
      <c r="H185" s="79"/>
      <c r="I185" s="79"/>
      <c r="J185" s="79"/>
      <c r="K185" s="93">
        <f t="shared" si="198"/>
        <v>0</v>
      </c>
      <c r="L185" s="96">
        <f>Table_93253[[#This Row],[Column11]]/K164*100</f>
        <v>0</v>
      </c>
      <c r="M185" s="79"/>
      <c r="N185" s="75"/>
      <c r="O185" s="79"/>
      <c r="P185" s="79"/>
      <c r="Q185" s="75">
        <f t="shared" si="199"/>
        <v>0</v>
      </c>
      <c r="R185" s="81"/>
      <c r="S185" s="77">
        <f t="shared" si="200"/>
        <v>0</v>
      </c>
      <c r="T185" s="82"/>
      <c r="U185" s="77">
        <f t="shared" si="201"/>
        <v>0</v>
      </c>
      <c r="V185" s="83"/>
      <c r="W185" s="84">
        <f t="shared" si="205"/>
        <v>0</v>
      </c>
      <c r="X185" s="85"/>
      <c r="Y185" s="85"/>
      <c r="Z185" s="31"/>
    </row>
    <row r="186" spans="1:26" s="30" customFormat="1" ht="26.25" customHeight="1">
      <c r="A186" s="110" t="s">
        <v>67</v>
      </c>
      <c r="B186" s="111" t="s">
        <v>42</v>
      </c>
      <c r="C186" s="24">
        <f t="shared" ref="C186:P186" si="206">SUM(C187:C207)</f>
        <v>15</v>
      </c>
      <c r="D186" s="24">
        <f t="shared" si="206"/>
        <v>14</v>
      </c>
      <c r="E186" s="24">
        <f t="shared" si="206"/>
        <v>99.999999999999972</v>
      </c>
      <c r="F186" s="24">
        <f t="shared" si="206"/>
        <v>0</v>
      </c>
      <c r="G186" s="24">
        <f t="shared" si="206"/>
        <v>1</v>
      </c>
      <c r="H186" s="24">
        <f t="shared" si="206"/>
        <v>11</v>
      </c>
      <c r="I186" s="24">
        <f t="shared" si="206"/>
        <v>2</v>
      </c>
      <c r="J186" s="24">
        <f t="shared" si="206"/>
        <v>0</v>
      </c>
      <c r="K186" s="24">
        <f t="shared" si="206"/>
        <v>15</v>
      </c>
      <c r="L186" s="24">
        <f t="shared" si="206"/>
        <v>100.00000000000001</v>
      </c>
      <c r="M186" s="24">
        <f t="shared" si="206"/>
        <v>0</v>
      </c>
      <c r="N186" s="24">
        <f t="shared" si="206"/>
        <v>1</v>
      </c>
      <c r="O186" s="24">
        <f t="shared" si="206"/>
        <v>12</v>
      </c>
      <c r="P186" s="24">
        <f t="shared" si="206"/>
        <v>2</v>
      </c>
      <c r="Q186" s="112">
        <f t="shared" ref="Q186" si="207">Q187+Q188+Q189+Q190+Q191+Q192+Q193+Q194+Q195+Q196+Q197+Q198+Q199+Q200+Q201+Q202+Q203+Q204+Q205+Q206+Q207</f>
        <v>0</v>
      </c>
      <c r="R186" s="112">
        <f t="shared" ref="R186" si="208">R187+R188+R189+R190+R191+R192+R193+R194+R195+R196+R197+R198+R199+R200+R201+R202+R203+R204+R205+R206+R207</f>
        <v>0</v>
      </c>
      <c r="S186" s="112">
        <f t="shared" ref="S186" si="209">S187+S188+S189+S190+S191+S192+S193+S194+S195+S196+S197+S198+S199+S200+S201+S202+S203+S204+S205+S206+S207</f>
        <v>0</v>
      </c>
      <c r="T186" s="112">
        <f t="shared" ref="T186" si="210">T187+T188+T189+T190+T191+T192+T193+T194+T195+T196+T197+T198+T199+T200+T201+T202+T203+T204+T205+T206+T207</f>
        <v>0</v>
      </c>
      <c r="U186" s="112">
        <f t="shared" ref="U186" si="211">U187+U188+U189+U190+U191+U192+U193+U194+U195+U196+U197+U198+U199+U200+U201+U202+U203+U204+U205+U206+U207</f>
        <v>1</v>
      </c>
      <c r="V186" s="112">
        <f>V187+V188+V189+V190+V191+V192+V193+V194+V195+V196+V197+V198+V199+V200+V201+V202+V203+V204+V205+V206+V207</f>
        <v>0</v>
      </c>
      <c r="W186" s="112">
        <f t="shared" ref="W186" si="212">W187+W188+W189+W190+W191+W192+W193+W194+W195+W196+W197+W198+W199+W200+W201+W202+W203+W204+W205+W206+W207</f>
        <v>0</v>
      </c>
      <c r="X186" s="112">
        <f t="shared" ref="X186" si="213">X187+X188+X189+X190+X191+X192+X193+X194+X195+X196+X197+X198+X199+X200+X201+X202+X203+X204+X205+X206+X207</f>
        <v>0</v>
      </c>
      <c r="Y186" s="113"/>
      <c r="Z186" s="31"/>
    </row>
    <row r="187" spans="1:26" s="30" customFormat="1" ht="26.25" customHeight="1">
      <c r="A187" s="5">
        <v>1</v>
      </c>
      <c r="B187" s="6" t="s">
        <v>18</v>
      </c>
      <c r="C187" s="88">
        <v>8</v>
      </c>
      <c r="D187" s="89">
        <f t="shared" ref="D187:D207" si="214">SUM(F187:J187)</f>
        <v>7</v>
      </c>
      <c r="E187" s="94">
        <f>Table_83354[[#This Row],[Column4]]/D186*100</f>
        <v>50</v>
      </c>
      <c r="F187" s="88">
        <v>0</v>
      </c>
      <c r="G187" s="88">
        <v>1</v>
      </c>
      <c r="H187" s="88">
        <v>6</v>
      </c>
      <c r="I187" s="88">
        <v>0</v>
      </c>
      <c r="J187" s="79">
        <v>0</v>
      </c>
      <c r="K187" s="89">
        <f t="shared" ref="K187:K207" si="215">SUM(M187:P187)</f>
        <v>8</v>
      </c>
      <c r="L187" s="94">
        <f>Table_83354[[#This Row],[Column11]]/K186*100</f>
        <v>53.333333333333336</v>
      </c>
      <c r="M187" s="79">
        <v>0</v>
      </c>
      <c r="N187" s="75">
        <v>1</v>
      </c>
      <c r="O187" s="79">
        <v>7</v>
      </c>
      <c r="P187" s="79">
        <v>0</v>
      </c>
      <c r="Q187" s="75">
        <f t="shared" ref="Q187:Q207" si="216">M187-F187</f>
        <v>0</v>
      </c>
      <c r="R187" s="76"/>
      <c r="S187" s="77">
        <f t="shared" ref="S187:S207" si="217">N187+M187-G187</f>
        <v>0</v>
      </c>
      <c r="T187" s="78"/>
      <c r="U187" s="77">
        <f t="shared" ref="U187:U207" si="218">(O187+N187+M187)-(H187+G187)</f>
        <v>1</v>
      </c>
      <c r="V187" s="80"/>
      <c r="W187" s="75"/>
      <c r="X187" s="80"/>
      <c r="Y187" s="80"/>
      <c r="Z187" s="31"/>
    </row>
    <row r="188" spans="1:26" s="30" customFormat="1" ht="26.25" customHeight="1">
      <c r="A188" s="7">
        <v>2</v>
      </c>
      <c r="B188" s="8" t="s">
        <v>19</v>
      </c>
      <c r="C188" s="90">
        <v>0</v>
      </c>
      <c r="D188" s="91">
        <f t="shared" si="214"/>
        <v>0</v>
      </c>
      <c r="E188" s="95">
        <f>Table_83354[[#This Row],[Column4]]/D186*100</f>
        <v>0</v>
      </c>
      <c r="F188" s="90">
        <v>0</v>
      </c>
      <c r="G188" s="90">
        <v>0</v>
      </c>
      <c r="H188" s="90">
        <v>0</v>
      </c>
      <c r="I188" s="90">
        <v>0</v>
      </c>
      <c r="J188" s="79">
        <v>0</v>
      </c>
      <c r="K188" s="89">
        <f t="shared" si="215"/>
        <v>0</v>
      </c>
      <c r="L188" s="95">
        <f>Table_83354[[#This Row],[Column11]]/K186*100</f>
        <v>0</v>
      </c>
      <c r="M188" s="79">
        <v>0</v>
      </c>
      <c r="N188" s="75">
        <v>0</v>
      </c>
      <c r="O188" s="79">
        <v>0</v>
      </c>
      <c r="P188" s="79">
        <v>0</v>
      </c>
      <c r="Q188" s="75">
        <f t="shared" si="216"/>
        <v>0</v>
      </c>
      <c r="R188" s="76"/>
      <c r="S188" s="77">
        <f t="shared" si="217"/>
        <v>0</v>
      </c>
      <c r="T188" s="78"/>
      <c r="U188" s="77">
        <f t="shared" si="218"/>
        <v>0</v>
      </c>
      <c r="V188" s="80"/>
      <c r="W188" s="75"/>
      <c r="X188" s="80"/>
      <c r="Y188" s="80"/>
      <c r="Z188" s="31"/>
    </row>
    <row r="189" spans="1:26" s="30" customFormat="1" ht="26.25" customHeight="1">
      <c r="A189" s="7">
        <v>3</v>
      </c>
      <c r="B189" s="8" t="s">
        <v>20</v>
      </c>
      <c r="C189" s="90">
        <v>0</v>
      </c>
      <c r="D189" s="91">
        <f t="shared" si="214"/>
        <v>0</v>
      </c>
      <c r="E189" s="95">
        <f>Table_83354[[#This Row],[Column4]]/D186*100</f>
        <v>0</v>
      </c>
      <c r="F189" s="90">
        <v>0</v>
      </c>
      <c r="G189" s="90">
        <v>0</v>
      </c>
      <c r="H189" s="90">
        <v>0</v>
      </c>
      <c r="I189" s="90">
        <v>0</v>
      </c>
      <c r="J189" s="79">
        <v>0</v>
      </c>
      <c r="K189" s="89">
        <f t="shared" si="215"/>
        <v>0</v>
      </c>
      <c r="L189" s="95">
        <f>Table_83354[[#This Row],[Column11]]/K186*100</f>
        <v>0</v>
      </c>
      <c r="M189" s="79">
        <v>0</v>
      </c>
      <c r="N189" s="75">
        <v>0</v>
      </c>
      <c r="O189" s="79">
        <v>0</v>
      </c>
      <c r="P189" s="79">
        <v>0</v>
      </c>
      <c r="Q189" s="75">
        <f t="shared" si="216"/>
        <v>0</v>
      </c>
      <c r="R189" s="76"/>
      <c r="S189" s="77">
        <f t="shared" si="217"/>
        <v>0</v>
      </c>
      <c r="T189" s="78"/>
      <c r="U189" s="77">
        <f t="shared" si="218"/>
        <v>0</v>
      </c>
      <c r="V189" s="79"/>
      <c r="W189" s="75">
        <f t="shared" ref="W189:W200" si="219">(P189+O189+N189+M189)-(I189+H189+G189)</f>
        <v>0</v>
      </c>
      <c r="X189" s="80"/>
      <c r="Y189" s="80"/>
      <c r="Z189" s="31"/>
    </row>
    <row r="190" spans="1:26" s="30" customFormat="1" ht="26.25" customHeight="1">
      <c r="A190" s="5">
        <v>4</v>
      </c>
      <c r="B190" s="8" t="s">
        <v>21</v>
      </c>
      <c r="C190" s="90">
        <v>2</v>
      </c>
      <c r="D190" s="91">
        <f t="shared" si="214"/>
        <v>2</v>
      </c>
      <c r="E190" s="95">
        <f>Table_83354[[#This Row],[Column4]]/D186*100</f>
        <v>14.285714285714285</v>
      </c>
      <c r="F190" s="90">
        <v>0</v>
      </c>
      <c r="G190" s="90">
        <v>0</v>
      </c>
      <c r="H190" s="90">
        <v>1</v>
      </c>
      <c r="I190" s="90">
        <v>1</v>
      </c>
      <c r="J190" s="79">
        <v>0</v>
      </c>
      <c r="K190" s="89">
        <f t="shared" si="215"/>
        <v>2</v>
      </c>
      <c r="L190" s="95">
        <f>Table_83354[[#This Row],[Column11]]/K186*100</f>
        <v>13.333333333333334</v>
      </c>
      <c r="M190" s="79">
        <v>0</v>
      </c>
      <c r="N190" s="75">
        <v>0</v>
      </c>
      <c r="O190" s="79">
        <v>1</v>
      </c>
      <c r="P190" s="79">
        <v>1</v>
      </c>
      <c r="Q190" s="75">
        <f t="shared" si="216"/>
        <v>0</v>
      </c>
      <c r="R190" s="76"/>
      <c r="S190" s="77">
        <f t="shared" si="217"/>
        <v>0</v>
      </c>
      <c r="T190" s="78"/>
      <c r="U190" s="77">
        <f t="shared" si="218"/>
        <v>0</v>
      </c>
      <c r="V190" s="86"/>
      <c r="W190" s="75">
        <f t="shared" si="219"/>
        <v>0</v>
      </c>
      <c r="X190" s="87"/>
      <c r="Y190" s="87"/>
      <c r="Z190" s="31"/>
    </row>
    <row r="191" spans="1:26" s="30" customFormat="1" ht="26.25" customHeight="1">
      <c r="A191" s="7">
        <v>5</v>
      </c>
      <c r="B191" s="8" t="s">
        <v>22</v>
      </c>
      <c r="C191" s="90">
        <v>0</v>
      </c>
      <c r="D191" s="91">
        <f t="shared" si="214"/>
        <v>0</v>
      </c>
      <c r="E191" s="95">
        <f>Table_83354[[#This Row],[Column4]]/D186*100</f>
        <v>0</v>
      </c>
      <c r="F191" s="90">
        <v>0</v>
      </c>
      <c r="G191" s="90">
        <v>0</v>
      </c>
      <c r="H191" s="90">
        <v>0</v>
      </c>
      <c r="I191" s="90">
        <v>0</v>
      </c>
      <c r="J191" s="79">
        <v>0</v>
      </c>
      <c r="K191" s="89">
        <f t="shared" si="215"/>
        <v>0</v>
      </c>
      <c r="L191" s="95">
        <f>Table_83354[[#This Row],[Column11]]/K186*100</f>
        <v>0</v>
      </c>
      <c r="M191" s="79">
        <v>0</v>
      </c>
      <c r="N191" s="75">
        <v>0</v>
      </c>
      <c r="O191" s="79">
        <v>0</v>
      </c>
      <c r="P191" s="79">
        <v>0</v>
      </c>
      <c r="Q191" s="75">
        <f t="shared" si="216"/>
        <v>0</v>
      </c>
      <c r="R191" s="76"/>
      <c r="S191" s="77">
        <f t="shared" si="217"/>
        <v>0</v>
      </c>
      <c r="T191" s="78"/>
      <c r="U191" s="77">
        <f t="shared" si="218"/>
        <v>0</v>
      </c>
      <c r="V191" s="79"/>
      <c r="W191" s="75">
        <f t="shared" si="219"/>
        <v>0</v>
      </c>
      <c r="X191" s="80"/>
      <c r="Y191" s="80"/>
      <c r="Z191" s="31"/>
    </row>
    <row r="192" spans="1:26" s="30" customFormat="1" ht="26.25" customHeight="1">
      <c r="A192" s="7">
        <v>6</v>
      </c>
      <c r="B192" s="8" t="s">
        <v>23</v>
      </c>
      <c r="C192" s="90">
        <v>1</v>
      </c>
      <c r="D192" s="91">
        <f t="shared" si="214"/>
        <v>1</v>
      </c>
      <c r="E192" s="95">
        <f>Table_83354[[#This Row],[Column4]]/D186*100</f>
        <v>7.1428571428571423</v>
      </c>
      <c r="F192" s="90">
        <v>0</v>
      </c>
      <c r="G192" s="90">
        <v>0</v>
      </c>
      <c r="H192" s="90">
        <v>1</v>
      </c>
      <c r="I192" s="90">
        <v>0</v>
      </c>
      <c r="J192" s="79">
        <v>0</v>
      </c>
      <c r="K192" s="89">
        <f t="shared" si="215"/>
        <v>1</v>
      </c>
      <c r="L192" s="95">
        <f>Table_83354[[#This Row],[Column11]]/K186*100</f>
        <v>6.666666666666667</v>
      </c>
      <c r="M192" s="79">
        <v>0</v>
      </c>
      <c r="N192" s="75">
        <v>0</v>
      </c>
      <c r="O192" s="79">
        <v>1</v>
      </c>
      <c r="P192" s="79">
        <v>0</v>
      </c>
      <c r="Q192" s="75">
        <f t="shared" si="216"/>
        <v>0</v>
      </c>
      <c r="R192" s="76"/>
      <c r="S192" s="77">
        <f t="shared" si="217"/>
        <v>0</v>
      </c>
      <c r="T192" s="78"/>
      <c r="U192" s="77">
        <f t="shared" si="218"/>
        <v>0</v>
      </c>
      <c r="V192" s="79"/>
      <c r="W192" s="75">
        <f t="shared" si="219"/>
        <v>0</v>
      </c>
      <c r="X192" s="79"/>
      <c r="Y192" s="80"/>
      <c r="Z192" s="31"/>
    </row>
    <row r="193" spans="1:26" s="30" customFormat="1" ht="26.25" customHeight="1">
      <c r="A193" s="5">
        <v>7</v>
      </c>
      <c r="B193" s="8" t="s">
        <v>24</v>
      </c>
      <c r="C193" s="90">
        <v>0</v>
      </c>
      <c r="D193" s="91">
        <f t="shared" si="214"/>
        <v>0</v>
      </c>
      <c r="E193" s="95">
        <f>Table_83354[[#This Row],[Column4]]/D186*100</f>
        <v>0</v>
      </c>
      <c r="F193" s="90">
        <v>0</v>
      </c>
      <c r="G193" s="90">
        <v>0</v>
      </c>
      <c r="H193" s="90">
        <v>0</v>
      </c>
      <c r="I193" s="90">
        <v>0</v>
      </c>
      <c r="J193" s="79">
        <v>0</v>
      </c>
      <c r="K193" s="89">
        <f t="shared" si="215"/>
        <v>0</v>
      </c>
      <c r="L193" s="95">
        <f>Table_83354[[#This Row],[Column11]]/K186*100</f>
        <v>0</v>
      </c>
      <c r="M193" s="79">
        <v>0</v>
      </c>
      <c r="N193" s="75">
        <v>0</v>
      </c>
      <c r="O193" s="79">
        <v>0</v>
      </c>
      <c r="P193" s="79">
        <v>0</v>
      </c>
      <c r="Q193" s="75">
        <f t="shared" si="216"/>
        <v>0</v>
      </c>
      <c r="R193" s="76"/>
      <c r="S193" s="77">
        <f t="shared" si="217"/>
        <v>0</v>
      </c>
      <c r="T193" s="78"/>
      <c r="U193" s="77">
        <f t="shared" si="218"/>
        <v>0</v>
      </c>
      <c r="V193" s="79"/>
      <c r="W193" s="75">
        <f t="shared" si="219"/>
        <v>0</v>
      </c>
      <c r="X193" s="80"/>
      <c r="Y193" s="80"/>
      <c r="Z193" s="31"/>
    </row>
    <row r="194" spans="1:26" s="30" customFormat="1" ht="26.25" customHeight="1">
      <c r="A194" s="7">
        <v>8</v>
      </c>
      <c r="B194" s="8" t="s">
        <v>25</v>
      </c>
      <c r="C194" s="90">
        <v>0</v>
      </c>
      <c r="D194" s="91">
        <f t="shared" si="214"/>
        <v>0</v>
      </c>
      <c r="E194" s="95">
        <f>Table_83354[[#This Row],[Column4]]/D186*100</f>
        <v>0</v>
      </c>
      <c r="F194" s="90">
        <v>0</v>
      </c>
      <c r="G194" s="90">
        <v>0</v>
      </c>
      <c r="H194" s="90">
        <v>0</v>
      </c>
      <c r="I194" s="90">
        <v>0</v>
      </c>
      <c r="J194" s="79">
        <v>0</v>
      </c>
      <c r="K194" s="89">
        <f t="shared" si="215"/>
        <v>0</v>
      </c>
      <c r="L194" s="95">
        <f>Table_83354[[#This Row],[Column11]]/K186*100</f>
        <v>0</v>
      </c>
      <c r="M194" s="79">
        <v>0</v>
      </c>
      <c r="N194" s="75">
        <v>0</v>
      </c>
      <c r="O194" s="79">
        <v>0</v>
      </c>
      <c r="P194" s="79">
        <v>0</v>
      </c>
      <c r="Q194" s="75">
        <f t="shared" si="216"/>
        <v>0</v>
      </c>
      <c r="R194" s="76"/>
      <c r="S194" s="77">
        <f t="shared" si="217"/>
        <v>0</v>
      </c>
      <c r="T194" s="78"/>
      <c r="U194" s="77">
        <f t="shared" si="218"/>
        <v>0</v>
      </c>
      <c r="V194" s="79"/>
      <c r="W194" s="75">
        <f t="shared" si="219"/>
        <v>0</v>
      </c>
      <c r="X194" s="80"/>
      <c r="Y194" s="80"/>
      <c r="Z194" s="31"/>
    </row>
    <row r="195" spans="1:26" s="30" customFormat="1" ht="26.25" customHeight="1">
      <c r="A195" s="7">
        <v>9</v>
      </c>
      <c r="B195" s="8" t="s">
        <v>26</v>
      </c>
      <c r="C195" s="90">
        <v>0</v>
      </c>
      <c r="D195" s="91">
        <f t="shared" si="214"/>
        <v>0</v>
      </c>
      <c r="E195" s="95">
        <f>Table_83354[[#This Row],[Column4]]/D186*100</f>
        <v>0</v>
      </c>
      <c r="F195" s="90">
        <v>0</v>
      </c>
      <c r="G195" s="90">
        <v>0</v>
      </c>
      <c r="H195" s="90">
        <v>0</v>
      </c>
      <c r="I195" s="90">
        <v>0</v>
      </c>
      <c r="J195" s="79">
        <v>0</v>
      </c>
      <c r="K195" s="89">
        <f t="shared" si="215"/>
        <v>0</v>
      </c>
      <c r="L195" s="95">
        <f>Table_83354[[#This Row],[Column11]]/K186*100</f>
        <v>0</v>
      </c>
      <c r="M195" s="79">
        <v>0</v>
      </c>
      <c r="N195" s="75">
        <v>0</v>
      </c>
      <c r="O195" s="79">
        <v>0</v>
      </c>
      <c r="P195" s="79">
        <v>0</v>
      </c>
      <c r="Q195" s="75">
        <f t="shared" si="216"/>
        <v>0</v>
      </c>
      <c r="R195" s="76"/>
      <c r="S195" s="77">
        <f t="shared" si="217"/>
        <v>0</v>
      </c>
      <c r="T195" s="78"/>
      <c r="U195" s="77">
        <f t="shared" si="218"/>
        <v>0</v>
      </c>
      <c r="V195" s="79"/>
      <c r="W195" s="75">
        <f t="shared" si="219"/>
        <v>0</v>
      </c>
      <c r="X195" s="80"/>
      <c r="Y195" s="80"/>
      <c r="Z195" s="31"/>
    </row>
    <row r="196" spans="1:26" s="30" customFormat="1" ht="26.25" customHeight="1">
      <c r="A196" s="5">
        <v>10</v>
      </c>
      <c r="B196" s="9" t="s">
        <v>27</v>
      </c>
      <c r="C196" s="90">
        <v>0</v>
      </c>
      <c r="D196" s="91">
        <f t="shared" si="214"/>
        <v>0</v>
      </c>
      <c r="E196" s="95">
        <f>Table_83354[[#This Row],[Column4]]/D186*100</f>
        <v>0</v>
      </c>
      <c r="F196" s="90">
        <v>0</v>
      </c>
      <c r="G196" s="90">
        <v>0</v>
      </c>
      <c r="H196" s="90">
        <v>0</v>
      </c>
      <c r="I196" s="90">
        <v>0</v>
      </c>
      <c r="J196" s="79">
        <v>0</v>
      </c>
      <c r="K196" s="89">
        <f t="shared" si="215"/>
        <v>0</v>
      </c>
      <c r="L196" s="95">
        <f>Table_83354[[#This Row],[Column11]]/K186*100</f>
        <v>0</v>
      </c>
      <c r="M196" s="79">
        <v>0</v>
      </c>
      <c r="N196" s="75">
        <v>0</v>
      </c>
      <c r="O196" s="79">
        <v>0</v>
      </c>
      <c r="P196" s="79">
        <v>0</v>
      </c>
      <c r="Q196" s="75">
        <f t="shared" si="216"/>
        <v>0</v>
      </c>
      <c r="R196" s="76"/>
      <c r="S196" s="77">
        <f t="shared" si="217"/>
        <v>0</v>
      </c>
      <c r="T196" s="78"/>
      <c r="U196" s="77">
        <f t="shared" si="218"/>
        <v>0</v>
      </c>
      <c r="V196" s="79"/>
      <c r="W196" s="75">
        <f t="shared" si="219"/>
        <v>0</v>
      </c>
      <c r="X196" s="80"/>
      <c r="Y196" s="80"/>
      <c r="Z196" s="31"/>
    </row>
    <row r="197" spans="1:26" s="30" customFormat="1" ht="26.25" customHeight="1">
      <c r="A197" s="7">
        <v>11</v>
      </c>
      <c r="B197" s="8" t="s">
        <v>28</v>
      </c>
      <c r="C197" s="90">
        <v>0</v>
      </c>
      <c r="D197" s="91">
        <f t="shared" si="214"/>
        <v>0</v>
      </c>
      <c r="E197" s="95">
        <f>Table_83354[[#This Row],[Column4]]/D186*100</f>
        <v>0</v>
      </c>
      <c r="F197" s="90">
        <v>0</v>
      </c>
      <c r="G197" s="90">
        <v>0</v>
      </c>
      <c r="H197" s="90">
        <v>0</v>
      </c>
      <c r="I197" s="90">
        <v>0</v>
      </c>
      <c r="J197" s="79">
        <v>0</v>
      </c>
      <c r="K197" s="91">
        <f t="shared" si="215"/>
        <v>0</v>
      </c>
      <c r="L197" s="95">
        <f>Table_83354[[#This Row],[Column11]]/K186*100</f>
        <v>0</v>
      </c>
      <c r="M197" s="79">
        <v>0</v>
      </c>
      <c r="N197" s="75">
        <v>0</v>
      </c>
      <c r="O197" s="79">
        <v>0</v>
      </c>
      <c r="P197" s="79">
        <v>0</v>
      </c>
      <c r="Q197" s="75">
        <f t="shared" si="216"/>
        <v>0</v>
      </c>
      <c r="R197" s="76"/>
      <c r="S197" s="77">
        <f t="shared" si="217"/>
        <v>0</v>
      </c>
      <c r="T197" s="78"/>
      <c r="U197" s="77">
        <f t="shared" si="218"/>
        <v>0</v>
      </c>
      <c r="V197" s="79"/>
      <c r="W197" s="75">
        <f t="shared" si="219"/>
        <v>0</v>
      </c>
      <c r="X197" s="80"/>
      <c r="Y197" s="80"/>
      <c r="Z197" s="31"/>
    </row>
    <row r="198" spans="1:26" s="30" customFormat="1" ht="26.25" customHeight="1">
      <c r="A198" s="7">
        <v>12</v>
      </c>
      <c r="B198" s="10" t="s">
        <v>29</v>
      </c>
      <c r="C198" s="90">
        <v>0</v>
      </c>
      <c r="D198" s="91">
        <f t="shared" si="214"/>
        <v>0</v>
      </c>
      <c r="E198" s="95">
        <f>Table_83354[[#This Row],[Column4]]/D186*100</f>
        <v>0</v>
      </c>
      <c r="F198" s="90">
        <v>0</v>
      </c>
      <c r="G198" s="90">
        <v>0</v>
      </c>
      <c r="H198" s="90">
        <v>0</v>
      </c>
      <c r="I198" s="90">
        <v>0</v>
      </c>
      <c r="J198" s="79">
        <v>0</v>
      </c>
      <c r="K198" s="91">
        <f t="shared" si="215"/>
        <v>0</v>
      </c>
      <c r="L198" s="95">
        <f>Table_83354[[#This Row],[Column11]]/K186*100</f>
        <v>0</v>
      </c>
      <c r="M198" s="79">
        <v>0</v>
      </c>
      <c r="N198" s="75">
        <v>0</v>
      </c>
      <c r="O198" s="79">
        <v>0</v>
      </c>
      <c r="P198" s="79">
        <v>0</v>
      </c>
      <c r="Q198" s="75">
        <f t="shared" si="216"/>
        <v>0</v>
      </c>
      <c r="R198" s="76"/>
      <c r="S198" s="77">
        <f t="shared" si="217"/>
        <v>0</v>
      </c>
      <c r="T198" s="78"/>
      <c r="U198" s="77">
        <f t="shared" si="218"/>
        <v>0</v>
      </c>
      <c r="V198" s="79"/>
      <c r="W198" s="75">
        <f t="shared" si="219"/>
        <v>0</v>
      </c>
      <c r="X198" s="80"/>
      <c r="Y198" s="80"/>
      <c r="Z198" s="31"/>
    </row>
    <row r="199" spans="1:26" s="30" customFormat="1" ht="26.25" customHeight="1">
      <c r="A199" s="5">
        <v>13</v>
      </c>
      <c r="B199" s="8" t="s">
        <v>30</v>
      </c>
      <c r="C199" s="90">
        <v>2</v>
      </c>
      <c r="D199" s="91">
        <f t="shared" si="214"/>
        <v>2</v>
      </c>
      <c r="E199" s="95">
        <f>Table_83354[[#This Row],[Column4]]/D186*100</f>
        <v>14.285714285714285</v>
      </c>
      <c r="F199" s="90">
        <v>0</v>
      </c>
      <c r="G199" s="90">
        <v>0</v>
      </c>
      <c r="H199" s="90">
        <v>2</v>
      </c>
      <c r="I199" s="90">
        <v>0</v>
      </c>
      <c r="J199" s="79">
        <v>0</v>
      </c>
      <c r="K199" s="91">
        <f t="shared" si="215"/>
        <v>2</v>
      </c>
      <c r="L199" s="95">
        <f>Table_83354[[#This Row],[Column11]]/K186*100</f>
        <v>13.333333333333334</v>
      </c>
      <c r="M199" s="79">
        <v>0</v>
      </c>
      <c r="N199" s="75">
        <v>0</v>
      </c>
      <c r="O199" s="79">
        <v>2</v>
      </c>
      <c r="P199" s="79">
        <v>0</v>
      </c>
      <c r="Q199" s="75">
        <f t="shared" si="216"/>
        <v>0</v>
      </c>
      <c r="R199" s="76"/>
      <c r="S199" s="77">
        <f t="shared" si="217"/>
        <v>0</v>
      </c>
      <c r="T199" s="78"/>
      <c r="U199" s="77">
        <f t="shared" si="218"/>
        <v>0</v>
      </c>
      <c r="V199" s="79"/>
      <c r="W199" s="75">
        <f t="shared" si="219"/>
        <v>0</v>
      </c>
      <c r="X199" s="80"/>
      <c r="Y199" s="80"/>
      <c r="Z199" s="31"/>
    </row>
    <row r="200" spans="1:26" s="30" customFormat="1" ht="26.25" customHeight="1">
      <c r="A200" s="7">
        <v>14</v>
      </c>
      <c r="B200" s="8" t="s">
        <v>31</v>
      </c>
      <c r="C200" s="90">
        <v>1</v>
      </c>
      <c r="D200" s="91">
        <f t="shared" si="214"/>
        <v>1</v>
      </c>
      <c r="E200" s="95">
        <f>Table_83354[[#This Row],[Column4]]/D186*100</f>
        <v>7.1428571428571423</v>
      </c>
      <c r="F200" s="90">
        <v>0</v>
      </c>
      <c r="G200" s="90">
        <v>0</v>
      </c>
      <c r="H200" s="90">
        <v>0</v>
      </c>
      <c r="I200" s="90">
        <v>1</v>
      </c>
      <c r="J200" s="79">
        <v>0</v>
      </c>
      <c r="K200" s="91">
        <f t="shared" si="215"/>
        <v>1</v>
      </c>
      <c r="L200" s="95">
        <f>Table_83354[[#This Row],[Column11]]/K186*100</f>
        <v>6.666666666666667</v>
      </c>
      <c r="M200" s="79">
        <v>0</v>
      </c>
      <c r="N200" s="75">
        <v>0</v>
      </c>
      <c r="O200" s="79">
        <v>0</v>
      </c>
      <c r="P200" s="79">
        <v>1</v>
      </c>
      <c r="Q200" s="75">
        <f t="shared" si="216"/>
        <v>0</v>
      </c>
      <c r="R200" s="76"/>
      <c r="S200" s="77">
        <f t="shared" si="217"/>
        <v>0</v>
      </c>
      <c r="T200" s="78"/>
      <c r="U200" s="77">
        <f t="shared" si="218"/>
        <v>0</v>
      </c>
      <c r="V200" s="79"/>
      <c r="W200" s="75">
        <f t="shared" si="219"/>
        <v>0</v>
      </c>
      <c r="X200" s="80"/>
      <c r="Y200" s="80"/>
      <c r="Z200" s="31"/>
    </row>
    <row r="201" spans="1:26" s="30" customFormat="1" ht="26.25" customHeight="1">
      <c r="A201" s="7">
        <v>15</v>
      </c>
      <c r="B201" s="8" t="s">
        <v>32</v>
      </c>
      <c r="C201" s="90">
        <v>1</v>
      </c>
      <c r="D201" s="91">
        <f t="shared" si="214"/>
        <v>1</v>
      </c>
      <c r="E201" s="95">
        <f>Table_83354[[#This Row],[Column4]]/D186*100</f>
        <v>7.1428571428571423</v>
      </c>
      <c r="F201" s="90">
        <v>0</v>
      </c>
      <c r="G201" s="90">
        <v>0</v>
      </c>
      <c r="H201" s="90">
        <v>1</v>
      </c>
      <c r="I201" s="90">
        <v>0</v>
      </c>
      <c r="J201" s="79">
        <v>0</v>
      </c>
      <c r="K201" s="91">
        <f t="shared" si="215"/>
        <v>1</v>
      </c>
      <c r="L201" s="95">
        <f>Table_83354[[#This Row],[Column11]]/K186*100</f>
        <v>6.666666666666667</v>
      </c>
      <c r="M201" s="79">
        <v>0</v>
      </c>
      <c r="N201" s="75">
        <v>0</v>
      </c>
      <c r="O201" s="79">
        <v>1</v>
      </c>
      <c r="P201" s="79">
        <v>0</v>
      </c>
      <c r="Q201" s="75">
        <f t="shared" si="216"/>
        <v>0</v>
      </c>
      <c r="R201" s="76"/>
      <c r="S201" s="77">
        <f t="shared" si="217"/>
        <v>0</v>
      </c>
      <c r="T201" s="78"/>
      <c r="U201" s="77">
        <f t="shared" si="218"/>
        <v>0</v>
      </c>
      <c r="V201" s="79"/>
      <c r="W201" s="75"/>
      <c r="X201" s="80"/>
      <c r="Y201" s="80"/>
      <c r="Z201" s="31"/>
    </row>
    <row r="202" spans="1:26" s="30" customFormat="1" ht="26.25" customHeight="1">
      <c r="A202" s="5">
        <v>16</v>
      </c>
      <c r="B202" s="8" t="s">
        <v>33</v>
      </c>
      <c r="C202" s="90">
        <v>0</v>
      </c>
      <c r="D202" s="91">
        <f t="shared" si="214"/>
        <v>0</v>
      </c>
      <c r="E202" s="95">
        <f>Table_83354[[#This Row],[Column4]]/D186*100</f>
        <v>0</v>
      </c>
      <c r="F202" s="90">
        <v>0</v>
      </c>
      <c r="G202" s="90">
        <v>0</v>
      </c>
      <c r="H202" s="90">
        <v>0</v>
      </c>
      <c r="I202" s="90">
        <v>0</v>
      </c>
      <c r="J202" s="79">
        <v>0</v>
      </c>
      <c r="K202" s="91">
        <f t="shared" si="215"/>
        <v>0</v>
      </c>
      <c r="L202" s="95">
        <f>Table_83354[[#This Row],[Column11]]/K186*100</f>
        <v>0</v>
      </c>
      <c r="M202" s="79">
        <v>0</v>
      </c>
      <c r="N202" s="75">
        <v>0</v>
      </c>
      <c r="O202" s="79">
        <v>0</v>
      </c>
      <c r="P202" s="79">
        <v>0</v>
      </c>
      <c r="Q202" s="75">
        <f t="shared" si="216"/>
        <v>0</v>
      </c>
      <c r="R202" s="76"/>
      <c r="S202" s="77">
        <f t="shared" si="217"/>
        <v>0</v>
      </c>
      <c r="T202" s="78"/>
      <c r="U202" s="77">
        <f t="shared" si="218"/>
        <v>0</v>
      </c>
      <c r="V202" s="79"/>
      <c r="W202" s="75">
        <f t="shared" ref="W202" si="220">(P202+O202+N202+M202)-(I202+H202+G202)</f>
        <v>0</v>
      </c>
      <c r="X202" s="80"/>
      <c r="Y202" s="80"/>
      <c r="Z202" s="31"/>
    </row>
    <row r="203" spans="1:26" s="30" customFormat="1" ht="26.25" customHeight="1">
      <c r="A203" s="7">
        <v>17</v>
      </c>
      <c r="B203" s="10" t="s">
        <v>34</v>
      </c>
      <c r="C203" s="90">
        <v>0</v>
      </c>
      <c r="D203" s="91">
        <f t="shared" si="214"/>
        <v>0</v>
      </c>
      <c r="E203" s="95">
        <f>Table_83354[[#This Row],[Column4]]/D186*100</f>
        <v>0</v>
      </c>
      <c r="F203" s="90">
        <v>0</v>
      </c>
      <c r="G203" s="90">
        <v>0</v>
      </c>
      <c r="H203" s="90">
        <v>0</v>
      </c>
      <c r="I203" s="90">
        <v>0</v>
      </c>
      <c r="J203" s="79">
        <v>0</v>
      </c>
      <c r="K203" s="91">
        <f t="shared" si="215"/>
        <v>0</v>
      </c>
      <c r="L203" s="95">
        <f>Table_83354[[#This Row],[Column11]]/K186*100</f>
        <v>0</v>
      </c>
      <c r="M203" s="79">
        <v>0</v>
      </c>
      <c r="N203" s="75">
        <v>0</v>
      </c>
      <c r="O203" s="79">
        <v>0</v>
      </c>
      <c r="P203" s="79">
        <v>0</v>
      </c>
      <c r="Q203" s="75">
        <f t="shared" si="216"/>
        <v>0</v>
      </c>
      <c r="R203" s="76"/>
      <c r="S203" s="77">
        <f t="shared" si="217"/>
        <v>0</v>
      </c>
      <c r="T203" s="78"/>
      <c r="U203" s="77">
        <f t="shared" si="218"/>
        <v>0</v>
      </c>
      <c r="V203" s="79"/>
      <c r="W203" s="75"/>
      <c r="X203" s="80"/>
      <c r="Y203" s="80"/>
      <c r="Z203" s="31"/>
    </row>
    <row r="204" spans="1:26" s="30" customFormat="1" ht="26.25" customHeight="1">
      <c r="A204" s="7">
        <v>18</v>
      </c>
      <c r="B204" s="10" t="s">
        <v>35</v>
      </c>
      <c r="C204" s="90">
        <v>0</v>
      </c>
      <c r="D204" s="91">
        <f t="shared" si="214"/>
        <v>0</v>
      </c>
      <c r="E204" s="95">
        <f>Table_83354[[#This Row],[Column4]]/D186*100</f>
        <v>0</v>
      </c>
      <c r="F204" s="90">
        <v>0</v>
      </c>
      <c r="G204" s="90">
        <v>0</v>
      </c>
      <c r="H204" s="90">
        <v>0</v>
      </c>
      <c r="I204" s="90">
        <v>0</v>
      </c>
      <c r="J204" s="79">
        <v>0</v>
      </c>
      <c r="K204" s="91">
        <f t="shared" si="215"/>
        <v>0</v>
      </c>
      <c r="L204" s="95">
        <f>Table_83354[[#This Row],[Column11]]/K186*100</f>
        <v>0</v>
      </c>
      <c r="M204" s="79">
        <v>0</v>
      </c>
      <c r="N204" s="75">
        <v>0</v>
      </c>
      <c r="O204" s="79">
        <v>0</v>
      </c>
      <c r="P204" s="79">
        <v>0</v>
      </c>
      <c r="Q204" s="75">
        <f t="shared" si="216"/>
        <v>0</v>
      </c>
      <c r="R204" s="76"/>
      <c r="S204" s="77">
        <f t="shared" si="217"/>
        <v>0</v>
      </c>
      <c r="T204" s="78"/>
      <c r="U204" s="77">
        <f t="shared" si="218"/>
        <v>0</v>
      </c>
      <c r="V204" s="79"/>
      <c r="W204" s="75">
        <f t="shared" ref="W204" si="221">(P204+O204+N204+M204)-(I204+H204+G204)</f>
        <v>0</v>
      </c>
      <c r="X204" s="80"/>
      <c r="Y204" s="80"/>
      <c r="Z204" s="31"/>
    </row>
    <row r="205" spans="1:26" s="30" customFormat="1" ht="37.5" customHeight="1">
      <c r="A205" s="5">
        <v>19</v>
      </c>
      <c r="B205" s="8" t="s">
        <v>36</v>
      </c>
      <c r="C205" s="90">
        <v>0</v>
      </c>
      <c r="D205" s="91">
        <f t="shared" si="214"/>
        <v>0</v>
      </c>
      <c r="E205" s="95">
        <f>Table_83354[[#This Row],[Column4]]/D186*100</f>
        <v>0</v>
      </c>
      <c r="F205" s="90">
        <v>0</v>
      </c>
      <c r="G205" s="90">
        <v>0</v>
      </c>
      <c r="H205" s="90">
        <v>0</v>
      </c>
      <c r="I205" s="90">
        <v>0</v>
      </c>
      <c r="J205" s="79">
        <v>0</v>
      </c>
      <c r="K205" s="91">
        <f t="shared" si="215"/>
        <v>0</v>
      </c>
      <c r="L205" s="95">
        <f>Table_83354[[#This Row],[Column11]]/K186*100</f>
        <v>0</v>
      </c>
      <c r="M205" s="79">
        <v>0</v>
      </c>
      <c r="N205" s="75">
        <v>0</v>
      </c>
      <c r="O205" s="79">
        <v>0</v>
      </c>
      <c r="P205" s="79">
        <v>0</v>
      </c>
      <c r="Q205" s="75">
        <f t="shared" si="216"/>
        <v>0</v>
      </c>
      <c r="R205" s="76"/>
      <c r="S205" s="77">
        <f t="shared" si="217"/>
        <v>0</v>
      </c>
      <c r="T205" s="78"/>
      <c r="U205" s="77">
        <f t="shared" si="218"/>
        <v>0</v>
      </c>
      <c r="V205" s="79"/>
      <c r="W205" s="75"/>
      <c r="X205" s="80"/>
      <c r="Y205" s="80"/>
      <c r="Z205" s="31"/>
    </row>
    <row r="206" spans="1:26" s="30" customFormat="1" ht="26.25" customHeight="1">
      <c r="A206" s="7">
        <v>20</v>
      </c>
      <c r="B206" s="10" t="s">
        <v>37</v>
      </c>
      <c r="C206" s="90">
        <v>0</v>
      </c>
      <c r="D206" s="91">
        <f t="shared" si="214"/>
        <v>0</v>
      </c>
      <c r="E206" s="95">
        <f>Table_83354[[#This Row],[Column4]]/D186*100</f>
        <v>0</v>
      </c>
      <c r="F206" s="90">
        <v>0</v>
      </c>
      <c r="G206" s="90">
        <v>0</v>
      </c>
      <c r="H206" s="90">
        <v>0</v>
      </c>
      <c r="I206" s="90">
        <v>0</v>
      </c>
      <c r="J206" s="79">
        <v>0</v>
      </c>
      <c r="K206" s="91">
        <f t="shared" si="215"/>
        <v>0</v>
      </c>
      <c r="L206" s="95">
        <f>Table_83354[[#This Row],[Column11]]/K186*100</f>
        <v>0</v>
      </c>
      <c r="M206" s="79">
        <v>0</v>
      </c>
      <c r="N206" s="75">
        <v>0</v>
      </c>
      <c r="O206" s="79">
        <v>0</v>
      </c>
      <c r="P206" s="79">
        <v>0</v>
      </c>
      <c r="Q206" s="75">
        <f t="shared" si="216"/>
        <v>0</v>
      </c>
      <c r="R206" s="76"/>
      <c r="S206" s="77">
        <f t="shared" si="217"/>
        <v>0</v>
      </c>
      <c r="T206" s="78"/>
      <c r="U206" s="77">
        <f t="shared" si="218"/>
        <v>0</v>
      </c>
      <c r="V206" s="79"/>
      <c r="W206" s="75">
        <f t="shared" ref="W206:W207" si="222">(P206+O206+N206+M206)-(I206+H206+G206)</f>
        <v>0</v>
      </c>
      <c r="X206" s="80"/>
      <c r="Y206" s="80"/>
      <c r="Z206" s="31"/>
    </row>
    <row r="207" spans="1:26" s="30" customFormat="1" ht="26.25" customHeight="1">
      <c r="A207" s="7">
        <v>21</v>
      </c>
      <c r="B207" s="11" t="s">
        <v>38</v>
      </c>
      <c r="C207" s="92">
        <v>0</v>
      </c>
      <c r="D207" s="93">
        <f t="shared" si="214"/>
        <v>0</v>
      </c>
      <c r="E207" s="96">
        <f>Table_83354[[#This Row],[Column4]]/D186*100</f>
        <v>0</v>
      </c>
      <c r="F207" s="90">
        <v>0</v>
      </c>
      <c r="G207" s="90">
        <v>0</v>
      </c>
      <c r="H207" s="90">
        <v>0</v>
      </c>
      <c r="I207" s="90">
        <v>0</v>
      </c>
      <c r="J207" s="79">
        <v>0</v>
      </c>
      <c r="K207" s="93">
        <f t="shared" si="215"/>
        <v>0</v>
      </c>
      <c r="L207" s="96">
        <f>Table_83354[[#This Row],[Column11]]/K186*100</f>
        <v>0</v>
      </c>
      <c r="M207" s="79">
        <v>0</v>
      </c>
      <c r="N207" s="75">
        <v>0</v>
      </c>
      <c r="O207" s="79">
        <v>0</v>
      </c>
      <c r="P207" s="79">
        <v>0</v>
      </c>
      <c r="Q207" s="75">
        <f t="shared" si="216"/>
        <v>0</v>
      </c>
      <c r="R207" s="81"/>
      <c r="S207" s="77">
        <f t="shared" si="217"/>
        <v>0</v>
      </c>
      <c r="T207" s="82"/>
      <c r="U207" s="77">
        <f t="shared" si="218"/>
        <v>0</v>
      </c>
      <c r="V207" s="83"/>
      <c r="W207" s="84">
        <f t="shared" si="222"/>
        <v>0</v>
      </c>
      <c r="X207" s="85"/>
      <c r="Y207" s="85"/>
      <c r="Z207" s="31"/>
    </row>
    <row r="208" spans="1:26" s="30" customFormat="1" ht="35.25" customHeight="1">
      <c r="A208" s="110" t="s">
        <v>68</v>
      </c>
      <c r="B208" s="111" t="s">
        <v>48</v>
      </c>
      <c r="C208" s="24">
        <f t="shared" ref="C208:P208" si="223">SUM(C209:C229)</f>
        <v>29</v>
      </c>
      <c r="D208" s="24">
        <f t="shared" si="223"/>
        <v>28</v>
      </c>
      <c r="E208" s="24">
        <f t="shared" si="223"/>
        <v>100</v>
      </c>
      <c r="F208" s="24">
        <f t="shared" si="223"/>
        <v>0</v>
      </c>
      <c r="G208" s="24">
        <f t="shared" si="223"/>
        <v>1</v>
      </c>
      <c r="H208" s="24">
        <f t="shared" si="223"/>
        <v>16</v>
      </c>
      <c r="I208" s="24">
        <f t="shared" si="223"/>
        <v>11</v>
      </c>
      <c r="J208" s="24">
        <f t="shared" si="223"/>
        <v>0</v>
      </c>
      <c r="K208" s="24">
        <f t="shared" si="223"/>
        <v>29</v>
      </c>
      <c r="L208" s="24">
        <f t="shared" si="223"/>
        <v>100.00000000000001</v>
      </c>
      <c r="M208" s="24">
        <f t="shared" si="223"/>
        <v>0</v>
      </c>
      <c r="N208" s="24">
        <f t="shared" si="223"/>
        <v>3</v>
      </c>
      <c r="O208" s="24">
        <f t="shared" si="223"/>
        <v>23</v>
      </c>
      <c r="P208" s="24">
        <f t="shared" si="223"/>
        <v>3</v>
      </c>
      <c r="Q208" s="112">
        <f t="shared" ref="Q208" si="224">Q209+Q210+Q211+Q212+Q213+Q214+Q215+Q216+Q217+Q218+Q219+Q220+Q221+Q222+Q223+Q224+Q225+Q226+Q227+Q228+Q229</f>
        <v>0</v>
      </c>
      <c r="R208" s="112">
        <f t="shared" ref="R208" si="225">R209+R210+R211+R212+R213+R214+R215+R216+R217+R218+R219+R220+R221+R222+R223+R224+R225+R226+R227+R228+R229</f>
        <v>0</v>
      </c>
      <c r="S208" s="112">
        <f t="shared" ref="S208" si="226">S209+S210+S211+S212+S213+S214+S215+S216+S217+S218+S219+S220+S221+S222+S223+S224+S225+S226+S227+S228+S229</f>
        <v>2</v>
      </c>
      <c r="T208" s="112">
        <f t="shared" ref="T208" si="227">T209+T210+T211+T212+T213+T214+T215+T216+T217+T218+T219+T220+T221+T222+T223+T224+T225+T226+T227+T228+T229</f>
        <v>0</v>
      </c>
      <c r="U208" s="112">
        <f t="shared" ref="U208" si="228">U209+U210+U211+U212+U213+U214+U215+U216+U217+U218+U219+U220+U221+U222+U223+U224+U225+U226+U227+U228+U229</f>
        <v>10</v>
      </c>
      <c r="V208" s="112">
        <f>V209+V210+V211+V212+V213+V214+V215+V216+V217+V218+V219+V220+V221+V222+V223+V224+V225+V226+V227+V228+V229</f>
        <v>7</v>
      </c>
      <c r="W208" s="112">
        <f t="shared" ref="W208" si="229">W209+W210+W211+W212+W213+W214+W215+W216+W217+W218+W219+W220+W221+W222+W223+W224+W225+W226+W227+W228+W229</f>
        <v>2</v>
      </c>
      <c r="X208" s="112">
        <f t="shared" ref="X208" si="230">X209+X210+X211+X212+X213+X214+X215+X216+X217+X218+X219+X220+X221+X222+X223+X224+X225+X226+X227+X228+X229</f>
        <v>0</v>
      </c>
      <c r="Y208" s="113"/>
      <c r="Z208" s="31"/>
    </row>
    <row r="209" spans="1:26" s="30" customFormat="1" ht="26.25" customHeight="1">
      <c r="A209" s="5">
        <v>1</v>
      </c>
      <c r="B209" s="6" t="s">
        <v>18</v>
      </c>
      <c r="C209" s="79">
        <v>0</v>
      </c>
      <c r="D209" s="79">
        <f t="shared" ref="D209:D229" si="231">SUM(F209:J209)</f>
        <v>0</v>
      </c>
      <c r="E209" s="79">
        <f>Table_143455[[#This Row],[Column4]]/D208*100</f>
        <v>0</v>
      </c>
      <c r="F209" s="79"/>
      <c r="G209" s="79"/>
      <c r="H209" s="79"/>
      <c r="I209" s="79"/>
      <c r="J209" s="79"/>
      <c r="K209" s="79">
        <f t="shared" ref="K209:K229" si="232">SUM(M209:P209)</f>
        <v>0</v>
      </c>
      <c r="L209" s="94">
        <f>Table_143455[[#This Row],[Column11]]/K208*100</f>
        <v>0</v>
      </c>
      <c r="M209" s="79"/>
      <c r="N209" s="75"/>
      <c r="O209" s="79"/>
      <c r="P209" s="79"/>
      <c r="Q209" s="75">
        <f t="shared" ref="Q209:Q229" si="233">M209-F209</f>
        <v>0</v>
      </c>
      <c r="R209" s="76"/>
      <c r="S209" s="77">
        <f t="shared" ref="S209:S229" si="234">N209+M209-G209</f>
        <v>0</v>
      </c>
      <c r="T209" s="78"/>
      <c r="U209" s="77">
        <f t="shared" ref="U209:U229" si="235">(O209+N209+M209)-(H209+G209)</f>
        <v>0</v>
      </c>
      <c r="V209" s="80"/>
      <c r="W209" s="75"/>
      <c r="X209" s="80"/>
      <c r="Y209" s="80"/>
      <c r="Z209" s="31"/>
    </row>
    <row r="210" spans="1:26" s="30" customFormat="1" ht="26.25" customHeight="1">
      <c r="A210" s="7">
        <v>2</v>
      </c>
      <c r="B210" s="8" t="s">
        <v>19</v>
      </c>
      <c r="C210" s="79">
        <v>0</v>
      </c>
      <c r="D210" s="79">
        <f t="shared" si="231"/>
        <v>0</v>
      </c>
      <c r="E210" s="79">
        <f>Table_143455[[#This Row],[Column4]]/D208*100</f>
        <v>0</v>
      </c>
      <c r="F210" s="79"/>
      <c r="G210" s="79"/>
      <c r="H210" s="79"/>
      <c r="I210" s="79"/>
      <c r="J210" s="79"/>
      <c r="K210" s="79">
        <f t="shared" si="232"/>
        <v>0</v>
      </c>
      <c r="L210" s="95">
        <f>Table_143455[[#This Row],[Column11]]/K208*100</f>
        <v>0</v>
      </c>
      <c r="M210" s="79"/>
      <c r="N210" s="75"/>
      <c r="O210" s="79"/>
      <c r="P210" s="79"/>
      <c r="Q210" s="75">
        <f t="shared" si="233"/>
        <v>0</v>
      </c>
      <c r="R210" s="76"/>
      <c r="S210" s="77">
        <f t="shared" si="234"/>
        <v>0</v>
      </c>
      <c r="T210" s="78"/>
      <c r="U210" s="77">
        <f t="shared" si="235"/>
        <v>0</v>
      </c>
      <c r="V210" s="80"/>
      <c r="W210" s="75"/>
      <c r="X210" s="80"/>
      <c r="Y210" s="80"/>
      <c r="Z210" s="31"/>
    </row>
    <row r="211" spans="1:26" s="30" customFormat="1" ht="26.25" customHeight="1">
      <c r="A211" s="7">
        <v>3</v>
      </c>
      <c r="B211" s="8" t="s">
        <v>20</v>
      </c>
      <c r="C211" s="79">
        <v>0</v>
      </c>
      <c r="D211" s="79">
        <f t="shared" si="231"/>
        <v>0</v>
      </c>
      <c r="E211" s="79">
        <f>Table_143455[[#This Row],[Column4]]/D208*100</f>
        <v>0</v>
      </c>
      <c r="F211" s="79"/>
      <c r="G211" s="79"/>
      <c r="H211" s="79"/>
      <c r="I211" s="79"/>
      <c r="J211" s="79"/>
      <c r="K211" s="79">
        <f t="shared" si="232"/>
        <v>0</v>
      </c>
      <c r="L211" s="95">
        <f>Table_143455[[#This Row],[Column11]]/K208*100</f>
        <v>0</v>
      </c>
      <c r="M211" s="79"/>
      <c r="N211" s="75"/>
      <c r="O211" s="79"/>
      <c r="P211" s="79"/>
      <c r="Q211" s="75">
        <f t="shared" si="233"/>
        <v>0</v>
      </c>
      <c r="R211" s="76"/>
      <c r="S211" s="77">
        <f t="shared" si="234"/>
        <v>0</v>
      </c>
      <c r="T211" s="78"/>
      <c r="U211" s="77">
        <f t="shared" si="235"/>
        <v>0</v>
      </c>
      <c r="V211" s="79"/>
      <c r="W211" s="75">
        <f t="shared" ref="W211:W222" si="236">(P211+O211+N211+M211)-(I211+H211+G211)</f>
        <v>0</v>
      </c>
      <c r="X211" s="80"/>
      <c r="Y211" s="80"/>
      <c r="Z211" s="31"/>
    </row>
    <row r="212" spans="1:26" s="30" customFormat="1" ht="26.25" customHeight="1">
      <c r="A212" s="5">
        <v>4</v>
      </c>
      <c r="B212" s="8" t="s">
        <v>21</v>
      </c>
      <c r="C212" s="79">
        <v>0</v>
      </c>
      <c r="D212" s="79">
        <f t="shared" si="231"/>
        <v>0</v>
      </c>
      <c r="E212" s="79">
        <f>Table_143455[[#This Row],[Column4]]/D208*100</f>
        <v>0</v>
      </c>
      <c r="F212" s="79"/>
      <c r="G212" s="79"/>
      <c r="H212" s="79"/>
      <c r="I212" s="79"/>
      <c r="J212" s="79"/>
      <c r="K212" s="79">
        <f t="shared" si="232"/>
        <v>0</v>
      </c>
      <c r="L212" s="95">
        <f>Table_143455[[#This Row],[Column11]]/K208*100</f>
        <v>0</v>
      </c>
      <c r="M212" s="79"/>
      <c r="N212" s="75"/>
      <c r="O212" s="79"/>
      <c r="P212" s="79"/>
      <c r="Q212" s="75">
        <f t="shared" si="233"/>
        <v>0</v>
      </c>
      <c r="R212" s="76"/>
      <c r="S212" s="77">
        <f t="shared" si="234"/>
        <v>0</v>
      </c>
      <c r="T212" s="78"/>
      <c r="U212" s="77">
        <f t="shared" si="235"/>
        <v>0</v>
      </c>
      <c r="V212" s="86"/>
      <c r="W212" s="75">
        <f t="shared" si="236"/>
        <v>0</v>
      </c>
      <c r="X212" s="87"/>
      <c r="Y212" s="87"/>
      <c r="Z212" s="31"/>
    </row>
    <row r="213" spans="1:26" s="30" customFormat="1" ht="26.25" customHeight="1">
      <c r="A213" s="7">
        <v>5</v>
      </c>
      <c r="B213" s="8" t="s">
        <v>22</v>
      </c>
      <c r="C213" s="79">
        <v>0</v>
      </c>
      <c r="D213" s="79">
        <f t="shared" si="231"/>
        <v>0</v>
      </c>
      <c r="E213" s="79">
        <f>Table_143455[[#This Row],[Column4]]/D208*100</f>
        <v>0</v>
      </c>
      <c r="F213" s="79"/>
      <c r="G213" s="79"/>
      <c r="H213" s="79"/>
      <c r="I213" s="79"/>
      <c r="J213" s="79"/>
      <c r="K213" s="79">
        <f t="shared" si="232"/>
        <v>0</v>
      </c>
      <c r="L213" s="95">
        <f>Table_143455[[#This Row],[Column11]]/K208*100</f>
        <v>0</v>
      </c>
      <c r="M213" s="79"/>
      <c r="N213" s="75"/>
      <c r="O213" s="79"/>
      <c r="P213" s="79"/>
      <c r="Q213" s="75">
        <f t="shared" si="233"/>
        <v>0</v>
      </c>
      <c r="R213" s="76"/>
      <c r="S213" s="77">
        <f t="shared" si="234"/>
        <v>0</v>
      </c>
      <c r="T213" s="78"/>
      <c r="U213" s="77">
        <f t="shared" si="235"/>
        <v>0</v>
      </c>
      <c r="V213" s="79"/>
      <c r="W213" s="75">
        <f t="shared" si="236"/>
        <v>0</v>
      </c>
      <c r="X213" s="80"/>
      <c r="Y213" s="80"/>
      <c r="Z213" s="31"/>
    </row>
    <row r="214" spans="1:26" s="30" customFormat="1" ht="26.25" customHeight="1">
      <c r="A214" s="7">
        <v>6</v>
      </c>
      <c r="B214" s="8" t="s">
        <v>23</v>
      </c>
      <c r="C214" s="79">
        <v>0</v>
      </c>
      <c r="D214" s="79">
        <f t="shared" si="231"/>
        <v>0</v>
      </c>
      <c r="E214" s="79">
        <f>Table_143455[[#This Row],[Column4]]/D208*100</f>
        <v>0</v>
      </c>
      <c r="F214" s="79"/>
      <c r="G214" s="79"/>
      <c r="H214" s="79"/>
      <c r="I214" s="79"/>
      <c r="J214" s="79"/>
      <c r="K214" s="79">
        <f t="shared" si="232"/>
        <v>0</v>
      </c>
      <c r="L214" s="95">
        <f>Table_143455[[#This Row],[Column11]]/K208*100</f>
        <v>0</v>
      </c>
      <c r="M214" s="79"/>
      <c r="N214" s="75"/>
      <c r="O214" s="79"/>
      <c r="P214" s="79"/>
      <c r="Q214" s="75">
        <f t="shared" si="233"/>
        <v>0</v>
      </c>
      <c r="R214" s="76"/>
      <c r="S214" s="77">
        <f t="shared" si="234"/>
        <v>0</v>
      </c>
      <c r="T214" s="78"/>
      <c r="U214" s="77">
        <f t="shared" si="235"/>
        <v>0</v>
      </c>
      <c r="V214" s="79"/>
      <c r="W214" s="75">
        <f t="shared" si="236"/>
        <v>0</v>
      </c>
      <c r="X214" s="79"/>
      <c r="Y214" s="80"/>
      <c r="Z214" s="31"/>
    </row>
    <row r="215" spans="1:26" s="30" customFormat="1" ht="26.25" customHeight="1">
      <c r="A215" s="5">
        <v>7</v>
      </c>
      <c r="B215" s="8" t="s">
        <v>24</v>
      </c>
      <c r="C215" s="79">
        <v>0</v>
      </c>
      <c r="D215" s="79">
        <f t="shared" si="231"/>
        <v>0</v>
      </c>
      <c r="E215" s="79">
        <f>Table_143455[[#This Row],[Column4]]/D208*100</f>
        <v>0</v>
      </c>
      <c r="F215" s="79"/>
      <c r="G215" s="79"/>
      <c r="H215" s="79"/>
      <c r="I215" s="79"/>
      <c r="J215" s="79"/>
      <c r="K215" s="79">
        <f t="shared" si="232"/>
        <v>0</v>
      </c>
      <c r="L215" s="95">
        <f>Table_143455[[#This Row],[Column11]]/K208*100</f>
        <v>0</v>
      </c>
      <c r="M215" s="79"/>
      <c r="N215" s="75"/>
      <c r="O215" s="79"/>
      <c r="P215" s="79"/>
      <c r="Q215" s="75">
        <f t="shared" si="233"/>
        <v>0</v>
      </c>
      <c r="R215" s="76"/>
      <c r="S215" s="77">
        <f t="shared" si="234"/>
        <v>0</v>
      </c>
      <c r="T215" s="78"/>
      <c r="U215" s="77">
        <f t="shared" si="235"/>
        <v>0</v>
      </c>
      <c r="V215" s="79"/>
      <c r="W215" s="75">
        <f t="shared" si="236"/>
        <v>0</v>
      </c>
      <c r="X215" s="80"/>
      <c r="Y215" s="80"/>
      <c r="Z215" s="31"/>
    </row>
    <row r="216" spans="1:26" s="30" customFormat="1" ht="26.25" customHeight="1">
      <c r="A216" s="7">
        <v>8</v>
      </c>
      <c r="B216" s="8" t="s">
        <v>25</v>
      </c>
      <c r="C216" s="79">
        <v>0</v>
      </c>
      <c r="D216" s="79">
        <f t="shared" si="231"/>
        <v>0</v>
      </c>
      <c r="E216" s="79">
        <f>Table_143455[[#This Row],[Column4]]/D208*100</f>
        <v>0</v>
      </c>
      <c r="F216" s="79"/>
      <c r="G216" s="79"/>
      <c r="H216" s="79"/>
      <c r="I216" s="79"/>
      <c r="J216" s="79"/>
      <c r="K216" s="79">
        <f t="shared" si="232"/>
        <v>0</v>
      </c>
      <c r="L216" s="95">
        <f>Table_143455[[#This Row],[Column11]]/K208*100</f>
        <v>0</v>
      </c>
      <c r="M216" s="79"/>
      <c r="N216" s="75"/>
      <c r="O216" s="79"/>
      <c r="P216" s="79"/>
      <c r="Q216" s="75">
        <f t="shared" si="233"/>
        <v>0</v>
      </c>
      <c r="R216" s="76"/>
      <c r="S216" s="77">
        <f t="shared" si="234"/>
        <v>0</v>
      </c>
      <c r="T216" s="78"/>
      <c r="U216" s="77">
        <f t="shared" si="235"/>
        <v>0</v>
      </c>
      <c r="V216" s="79"/>
      <c r="W216" s="75">
        <f t="shared" si="236"/>
        <v>0</v>
      </c>
      <c r="X216" s="80"/>
      <c r="Y216" s="80"/>
      <c r="Z216" s="31"/>
    </row>
    <row r="217" spans="1:26" s="30" customFormat="1" ht="26.25" customHeight="1">
      <c r="A217" s="7">
        <v>9</v>
      </c>
      <c r="B217" s="8" t="s">
        <v>26</v>
      </c>
      <c r="C217" s="79">
        <v>0</v>
      </c>
      <c r="D217" s="79">
        <f t="shared" si="231"/>
        <v>0</v>
      </c>
      <c r="E217" s="79">
        <f>Table_143455[[#This Row],[Column4]]/D208*100</f>
        <v>0</v>
      </c>
      <c r="F217" s="79"/>
      <c r="G217" s="79"/>
      <c r="H217" s="79"/>
      <c r="I217" s="79"/>
      <c r="J217" s="79"/>
      <c r="K217" s="79">
        <f t="shared" si="232"/>
        <v>0</v>
      </c>
      <c r="L217" s="95">
        <f>Table_143455[[#This Row],[Column11]]/K208*100</f>
        <v>0</v>
      </c>
      <c r="M217" s="79"/>
      <c r="N217" s="75"/>
      <c r="O217" s="79"/>
      <c r="P217" s="79"/>
      <c r="Q217" s="75">
        <f t="shared" si="233"/>
        <v>0</v>
      </c>
      <c r="R217" s="76"/>
      <c r="S217" s="77">
        <f t="shared" si="234"/>
        <v>0</v>
      </c>
      <c r="T217" s="78"/>
      <c r="U217" s="77">
        <f t="shared" si="235"/>
        <v>0</v>
      </c>
      <c r="V217" s="79"/>
      <c r="W217" s="75">
        <f t="shared" si="236"/>
        <v>0</v>
      </c>
      <c r="X217" s="80"/>
      <c r="Y217" s="80"/>
      <c r="Z217" s="31"/>
    </row>
    <row r="218" spans="1:26" s="30" customFormat="1" ht="26.25" customHeight="1">
      <c r="A218" s="5">
        <v>10</v>
      </c>
      <c r="B218" s="9" t="s">
        <v>27</v>
      </c>
      <c r="C218" s="79">
        <v>0</v>
      </c>
      <c r="D218" s="79">
        <f t="shared" si="231"/>
        <v>0</v>
      </c>
      <c r="E218" s="79">
        <f>Table_143455[[#This Row],[Column4]]/D208*100</f>
        <v>0</v>
      </c>
      <c r="F218" s="79"/>
      <c r="G218" s="79"/>
      <c r="H218" s="79"/>
      <c r="I218" s="79"/>
      <c r="J218" s="79"/>
      <c r="K218" s="79">
        <f t="shared" si="232"/>
        <v>0</v>
      </c>
      <c r="L218" s="95">
        <f>Table_143455[[#This Row],[Column11]]/K208*100</f>
        <v>0</v>
      </c>
      <c r="M218" s="79"/>
      <c r="N218" s="75"/>
      <c r="O218" s="79"/>
      <c r="P218" s="79"/>
      <c r="Q218" s="75">
        <f t="shared" si="233"/>
        <v>0</v>
      </c>
      <c r="R218" s="76"/>
      <c r="S218" s="77">
        <f t="shared" si="234"/>
        <v>0</v>
      </c>
      <c r="T218" s="78"/>
      <c r="U218" s="77">
        <f t="shared" si="235"/>
        <v>0</v>
      </c>
      <c r="V218" s="79"/>
      <c r="W218" s="75">
        <f t="shared" si="236"/>
        <v>0</v>
      </c>
      <c r="X218" s="80"/>
      <c r="Y218" s="80"/>
      <c r="Z218" s="31"/>
    </row>
    <row r="219" spans="1:26" s="30" customFormat="1" ht="26.25" customHeight="1">
      <c r="A219" s="7">
        <v>11</v>
      </c>
      <c r="B219" s="8" t="s">
        <v>28</v>
      </c>
      <c r="C219" s="79">
        <v>20</v>
      </c>
      <c r="D219" s="79">
        <f t="shared" si="231"/>
        <v>20</v>
      </c>
      <c r="E219" s="79">
        <f>Table_143455[[#This Row],[Column4]]/D208*100</f>
        <v>71.428571428571431</v>
      </c>
      <c r="F219" s="79"/>
      <c r="G219" s="79"/>
      <c r="H219" s="79">
        <v>12</v>
      </c>
      <c r="I219" s="79">
        <v>8</v>
      </c>
      <c r="J219" s="79"/>
      <c r="K219" s="79">
        <f t="shared" si="232"/>
        <v>20</v>
      </c>
      <c r="L219" s="95">
        <f>Table_143455[[#This Row],[Column11]]/K208*100</f>
        <v>68.965517241379317</v>
      </c>
      <c r="M219" s="79"/>
      <c r="N219" s="75">
        <v>2</v>
      </c>
      <c r="O219" s="79">
        <v>18</v>
      </c>
      <c r="P219" s="79"/>
      <c r="Q219" s="75">
        <f t="shared" si="233"/>
        <v>0</v>
      </c>
      <c r="R219" s="76"/>
      <c r="S219" s="77">
        <f t="shared" si="234"/>
        <v>2</v>
      </c>
      <c r="T219" s="78"/>
      <c r="U219" s="77">
        <f t="shared" si="235"/>
        <v>8</v>
      </c>
      <c r="V219" s="79">
        <v>6</v>
      </c>
      <c r="W219" s="75">
        <f t="shared" si="236"/>
        <v>0</v>
      </c>
      <c r="X219" s="80"/>
      <c r="Y219" s="80"/>
      <c r="Z219" s="31"/>
    </row>
    <row r="220" spans="1:26" s="30" customFormat="1" ht="26.25" customHeight="1">
      <c r="A220" s="7">
        <v>12</v>
      </c>
      <c r="B220" s="10" t="s">
        <v>29</v>
      </c>
      <c r="C220" s="79">
        <v>0</v>
      </c>
      <c r="D220" s="79">
        <f t="shared" si="231"/>
        <v>0</v>
      </c>
      <c r="E220" s="79">
        <f>Table_143455[[#This Row],[Column4]]/D208*100</f>
        <v>0</v>
      </c>
      <c r="F220" s="79"/>
      <c r="G220" s="79"/>
      <c r="H220" s="79"/>
      <c r="I220" s="79"/>
      <c r="J220" s="79"/>
      <c r="K220" s="79">
        <f t="shared" si="232"/>
        <v>0</v>
      </c>
      <c r="L220" s="95">
        <f>Table_143455[[#This Row],[Column11]]/K208*100</f>
        <v>0</v>
      </c>
      <c r="M220" s="79"/>
      <c r="N220" s="75"/>
      <c r="O220" s="79"/>
      <c r="P220" s="79"/>
      <c r="Q220" s="75">
        <f t="shared" si="233"/>
        <v>0</v>
      </c>
      <c r="R220" s="76"/>
      <c r="S220" s="77">
        <f t="shared" si="234"/>
        <v>0</v>
      </c>
      <c r="T220" s="78"/>
      <c r="U220" s="77">
        <f t="shared" si="235"/>
        <v>0</v>
      </c>
      <c r="V220" s="79"/>
      <c r="W220" s="75">
        <f t="shared" si="236"/>
        <v>0</v>
      </c>
      <c r="X220" s="80"/>
      <c r="Y220" s="80"/>
      <c r="Z220" s="31"/>
    </row>
    <row r="221" spans="1:26" s="30" customFormat="1" ht="26.25" customHeight="1">
      <c r="A221" s="5">
        <v>13</v>
      </c>
      <c r="B221" s="8" t="s">
        <v>30</v>
      </c>
      <c r="C221" s="79">
        <v>7</v>
      </c>
      <c r="D221" s="79">
        <f t="shared" si="231"/>
        <v>5</v>
      </c>
      <c r="E221" s="79">
        <f>Table_143455[[#This Row],[Column4]]/D208*100</f>
        <v>17.857142857142858</v>
      </c>
      <c r="F221" s="79"/>
      <c r="G221" s="79">
        <v>1</v>
      </c>
      <c r="H221" s="79">
        <v>3</v>
      </c>
      <c r="I221" s="79">
        <v>1</v>
      </c>
      <c r="J221" s="79"/>
      <c r="K221" s="79">
        <f t="shared" si="232"/>
        <v>7</v>
      </c>
      <c r="L221" s="95">
        <f>Table_143455[[#This Row],[Column11]]/K208*100</f>
        <v>24.137931034482758</v>
      </c>
      <c r="M221" s="79"/>
      <c r="N221" s="75">
        <v>1</v>
      </c>
      <c r="O221" s="79">
        <v>5</v>
      </c>
      <c r="P221" s="79">
        <v>1</v>
      </c>
      <c r="Q221" s="75">
        <f t="shared" si="233"/>
        <v>0</v>
      </c>
      <c r="R221" s="76"/>
      <c r="S221" s="77">
        <f t="shared" si="234"/>
        <v>0</v>
      </c>
      <c r="T221" s="78"/>
      <c r="U221" s="77">
        <f t="shared" si="235"/>
        <v>2</v>
      </c>
      <c r="V221" s="79">
        <v>1</v>
      </c>
      <c r="W221" s="75">
        <f t="shared" si="236"/>
        <v>2</v>
      </c>
      <c r="X221" s="80"/>
      <c r="Y221" s="80"/>
      <c r="Z221" s="31"/>
    </row>
    <row r="222" spans="1:26" s="30" customFormat="1" ht="26.25" customHeight="1">
      <c r="A222" s="7">
        <v>14</v>
      </c>
      <c r="B222" s="8" t="s">
        <v>31</v>
      </c>
      <c r="C222" s="79">
        <v>0</v>
      </c>
      <c r="D222" s="79">
        <f t="shared" si="231"/>
        <v>0</v>
      </c>
      <c r="E222" s="79">
        <f>Table_143455[[#This Row],[Column4]]/D208*100</f>
        <v>0</v>
      </c>
      <c r="F222" s="79"/>
      <c r="G222" s="79"/>
      <c r="H222" s="79"/>
      <c r="I222" s="79"/>
      <c r="J222" s="79"/>
      <c r="K222" s="79">
        <f t="shared" si="232"/>
        <v>0</v>
      </c>
      <c r="L222" s="95">
        <f>Table_143455[[#This Row],[Column11]]/K208*100</f>
        <v>0</v>
      </c>
      <c r="M222" s="79"/>
      <c r="N222" s="75"/>
      <c r="O222" s="79"/>
      <c r="P222" s="79"/>
      <c r="Q222" s="75">
        <f t="shared" si="233"/>
        <v>0</v>
      </c>
      <c r="R222" s="76"/>
      <c r="S222" s="77">
        <f t="shared" si="234"/>
        <v>0</v>
      </c>
      <c r="T222" s="78"/>
      <c r="U222" s="77">
        <f t="shared" si="235"/>
        <v>0</v>
      </c>
      <c r="V222" s="79"/>
      <c r="W222" s="75">
        <f t="shared" si="236"/>
        <v>0</v>
      </c>
      <c r="X222" s="80"/>
      <c r="Y222" s="80"/>
      <c r="Z222" s="31"/>
    </row>
    <row r="223" spans="1:26" s="30" customFormat="1" ht="26.25" customHeight="1">
      <c r="A223" s="7">
        <v>15</v>
      </c>
      <c r="B223" s="8" t="s">
        <v>32</v>
      </c>
      <c r="C223" s="79">
        <v>0</v>
      </c>
      <c r="D223" s="79">
        <f t="shared" si="231"/>
        <v>1</v>
      </c>
      <c r="E223" s="79">
        <f>Table_143455[[#This Row],[Column4]]/D208*100</f>
        <v>3.5714285714285712</v>
      </c>
      <c r="F223" s="79"/>
      <c r="G223" s="79"/>
      <c r="H223" s="79">
        <v>1</v>
      </c>
      <c r="I223" s="79"/>
      <c r="J223" s="79"/>
      <c r="K223" s="79">
        <f t="shared" si="232"/>
        <v>0</v>
      </c>
      <c r="L223" s="95">
        <f>Table_143455[[#This Row],[Column11]]/K208*100</f>
        <v>0</v>
      </c>
      <c r="M223" s="79"/>
      <c r="N223" s="75"/>
      <c r="O223" s="79"/>
      <c r="P223" s="79"/>
      <c r="Q223" s="75">
        <f t="shared" si="233"/>
        <v>0</v>
      </c>
      <c r="R223" s="76"/>
      <c r="S223" s="77">
        <f t="shared" si="234"/>
        <v>0</v>
      </c>
      <c r="T223" s="78"/>
      <c r="U223" s="77"/>
      <c r="V223" s="79"/>
      <c r="W223" s="75"/>
      <c r="X223" s="80"/>
      <c r="Y223" s="80"/>
      <c r="Z223" s="31"/>
    </row>
    <row r="224" spans="1:26" s="30" customFormat="1" ht="26.25" customHeight="1">
      <c r="A224" s="5">
        <v>16</v>
      </c>
      <c r="B224" s="8" t="s">
        <v>33</v>
      </c>
      <c r="C224" s="79">
        <v>2</v>
      </c>
      <c r="D224" s="79">
        <f t="shared" si="231"/>
        <v>2</v>
      </c>
      <c r="E224" s="79">
        <f>Table_143455[[#This Row],[Column4]]/D208*100</f>
        <v>7.1428571428571423</v>
      </c>
      <c r="F224" s="79"/>
      <c r="G224" s="79"/>
      <c r="H224" s="79"/>
      <c r="I224" s="79">
        <v>2</v>
      </c>
      <c r="J224" s="79"/>
      <c r="K224" s="79">
        <f t="shared" si="232"/>
        <v>2</v>
      </c>
      <c r="L224" s="95">
        <f>Table_143455[[#This Row],[Column11]]/K208*100</f>
        <v>6.8965517241379306</v>
      </c>
      <c r="M224" s="79"/>
      <c r="N224" s="75"/>
      <c r="O224" s="79"/>
      <c r="P224" s="79">
        <v>2</v>
      </c>
      <c r="Q224" s="75">
        <f t="shared" si="233"/>
        <v>0</v>
      </c>
      <c r="R224" s="76"/>
      <c r="S224" s="77">
        <f t="shared" si="234"/>
        <v>0</v>
      </c>
      <c r="T224" s="78"/>
      <c r="U224" s="77">
        <f t="shared" si="235"/>
        <v>0</v>
      </c>
      <c r="V224" s="79"/>
      <c r="W224" s="75">
        <f t="shared" ref="W224" si="237">(P224+O224+N224+M224)-(I224+H224+G224)</f>
        <v>0</v>
      </c>
      <c r="X224" s="80"/>
      <c r="Y224" s="80"/>
      <c r="Z224" s="31"/>
    </row>
    <row r="225" spans="1:26" s="30" customFormat="1" ht="26.25" customHeight="1">
      <c r="A225" s="7">
        <v>17</v>
      </c>
      <c r="B225" s="10" t="s">
        <v>34</v>
      </c>
      <c r="C225" s="79">
        <v>0</v>
      </c>
      <c r="D225" s="79">
        <f t="shared" si="231"/>
        <v>0</v>
      </c>
      <c r="E225" s="79">
        <f>Table_143455[[#This Row],[Column4]]/D208*100</f>
        <v>0</v>
      </c>
      <c r="F225" s="79"/>
      <c r="G225" s="79"/>
      <c r="H225" s="79"/>
      <c r="I225" s="79"/>
      <c r="J225" s="79"/>
      <c r="K225" s="79">
        <f t="shared" si="232"/>
        <v>0</v>
      </c>
      <c r="L225" s="95">
        <f>Table_143455[[#This Row],[Column11]]/K208*100</f>
        <v>0</v>
      </c>
      <c r="M225" s="79"/>
      <c r="N225" s="75"/>
      <c r="O225" s="79"/>
      <c r="P225" s="79"/>
      <c r="Q225" s="75">
        <f t="shared" si="233"/>
        <v>0</v>
      </c>
      <c r="R225" s="76"/>
      <c r="S225" s="77">
        <f t="shared" si="234"/>
        <v>0</v>
      </c>
      <c r="T225" s="78"/>
      <c r="U225" s="77">
        <f t="shared" si="235"/>
        <v>0</v>
      </c>
      <c r="V225" s="79"/>
      <c r="W225" s="75"/>
      <c r="X225" s="80"/>
      <c r="Y225" s="80"/>
      <c r="Z225" s="31"/>
    </row>
    <row r="226" spans="1:26" s="30" customFormat="1" ht="26.25" customHeight="1">
      <c r="A226" s="7">
        <v>18</v>
      </c>
      <c r="B226" s="10" t="s">
        <v>35</v>
      </c>
      <c r="C226" s="79">
        <v>0</v>
      </c>
      <c r="D226" s="79">
        <f t="shared" si="231"/>
        <v>0</v>
      </c>
      <c r="E226" s="79">
        <f>Table_143455[[#This Row],[Column4]]/D208*100</f>
        <v>0</v>
      </c>
      <c r="F226" s="79"/>
      <c r="G226" s="79"/>
      <c r="H226" s="79"/>
      <c r="I226" s="79"/>
      <c r="J226" s="79"/>
      <c r="K226" s="79">
        <f t="shared" si="232"/>
        <v>0</v>
      </c>
      <c r="L226" s="95">
        <f>Table_143455[[#This Row],[Column11]]/K208*100</f>
        <v>0</v>
      </c>
      <c r="M226" s="79"/>
      <c r="N226" s="75"/>
      <c r="O226" s="79"/>
      <c r="P226" s="79"/>
      <c r="Q226" s="75">
        <f t="shared" si="233"/>
        <v>0</v>
      </c>
      <c r="R226" s="76"/>
      <c r="S226" s="77">
        <f t="shared" si="234"/>
        <v>0</v>
      </c>
      <c r="T226" s="78"/>
      <c r="U226" s="77">
        <f t="shared" si="235"/>
        <v>0</v>
      </c>
      <c r="V226" s="79"/>
      <c r="W226" s="75">
        <f t="shared" ref="W226" si="238">(P226+O226+N226+M226)-(I226+H226+G226)</f>
        <v>0</v>
      </c>
      <c r="X226" s="80"/>
      <c r="Y226" s="80"/>
      <c r="Z226" s="31"/>
    </row>
    <row r="227" spans="1:26" s="30" customFormat="1" ht="43.5" customHeight="1">
      <c r="A227" s="5">
        <v>19</v>
      </c>
      <c r="B227" s="8" t="s">
        <v>36</v>
      </c>
      <c r="C227" s="79">
        <v>0</v>
      </c>
      <c r="D227" s="79">
        <f t="shared" si="231"/>
        <v>0</v>
      </c>
      <c r="E227" s="79">
        <f>Table_143455[[#This Row],[Column4]]/D208*100</f>
        <v>0</v>
      </c>
      <c r="F227" s="79"/>
      <c r="G227" s="79"/>
      <c r="H227" s="79"/>
      <c r="I227" s="79"/>
      <c r="J227" s="79"/>
      <c r="K227" s="79">
        <f t="shared" si="232"/>
        <v>0</v>
      </c>
      <c r="L227" s="95">
        <f>Table_143455[[#This Row],[Column11]]/K208*100</f>
        <v>0</v>
      </c>
      <c r="M227" s="79"/>
      <c r="N227" s="75"/>
      <c r="O227" s="79"/>
      <c r="P227" s="79"/>
      <c r="Q227" s="75">
        <f t="shared" si="233"/>
        <v>0</v>
      </c>
      <c r="R227" s="76"/>
      <c r="S227" s="77">
        <f t="shared" si="234"/>
        <v>0</v>
      </c>
      <c r="T227" s="78"/>
      <c r="U227" s="77">
        <f t="shared" si="235"/>
        <v>0</v>
      </c>
      <c r="V227" s="79"/>
      <c r="W227" s="75"/>
      <c r="X227" s="80"/>
      <c r="Y227" s="80"/>
      <c r="Z227" s="31"/>
    </row>
    <row r="228" spans="1:26" s="30" customFormat="1" ht="26.25" customHeight="1">
      <c r="A228" s="7">
        <v>20</v>
      </c>
      <c r="B228" s="10" t="s">
        <v>37</v>
      </c>
      <c r="C228" s="79">
        <v>0</v>
      </c>
      <c r="D228" s="79">
        <f t="shared" si="231"/>
        <v>0</v>
      </c>
      <c r="E228" s="79">
        <f>Table_143455[[#This Row],[Column4]]/D208*100</f>
        <v>0</v>
      </c>
      <c r="F228" s="79"/>
      <c r="G228" s="79"/>
      <c r="H228" s="79"/>
      <c r="I228" s="79"/>
      <c r="J228" s="79"/>
      <c r="K228" s="79">
        <f t="shared" si="232"/>
        <v>0</v>
      </c>
      <c r="L228" s="95">
        <f>Table_143455[[#This Row],[Column11]]/K208*100</f>
        <v>0</v>
      </c>
      <c r="M228" s="79"/>
      <c r="N228" s="75"/>
      <c r="O228" s="79"/>
      <c r="P228" s="79"/>
      <c r="Q228" s="75">
        <f t="shared" si="233"/>
        <v>0</v>
      </c>
      <c r="R228" s="76"/>
      <c r="S228" s="77">
        <f t="shared" si="234"/>
        <v>0</v>
      </c>
      <c r="T228" s="78"/>
      <c r="U228" s="77">
        <f t="shared" si="235"/>
        <v>0</v>
      </c>
      <c r="V228" s="79"/>
      <c r="W228" s="75">
        <f t="shared" ref="W228:W229" si="239">(P228+O228+N228+M228)-(I228+H228+G228)</f>
        <v>0</v>
      </c>
      <c r="X228" s="80"/>
      <c r="Y228" s="80"/>
      <c r="Z228" s="31"/>
    </row>
    <row r="229" spans="1:26" s="30" customFormat="1" ht="26.25" customHeight="1">
      <c r="A229" s="21">
        <v>21</v>
      </c>
      <c r="B229" s="11" t="s">
        <v>38</v>
      </c>
      <c r="C229" s="79">
        <v>0</v>
      </c>
      <c r="D229" s="79">
        <f t="shared" si="231"/>
        <v>0</v>
      </c>
      <c r="E229" s="79">
        <f>Table_143455[[#This Row],[Column4]]/D208*100</f>
        <v>0</v>
      </c>
      <c r="F229" s="79"/>
      <c r="G229" s="79"/>
      <c r="H229" s="79"/>
      <c r="I229" s="79"/>
      <c r="J229" s="79"/>
      <c r="K229" s="79">
        <f t="shared" si="232"/>
        <v>0</v>
      </c>
      <c r="L229" s="96">
        <f>Table_143455[[#This Row],[Column11]]/K208*100</f>
        <v>0</v>
      </c>
      <c r="M229" s="79"/>
      <c r="N229" s="75"/>
      <c r="O229" s="79"/>
      <c r="P229" s="79"/>
      <c r="Q229" s="75">
        <f t="shared" si="233"/>
        <v>0</v>
      </c>
      <c r="R229" s="81"/>
      <c r="S229" s="77">
        <f t="shared" si="234"/>
        <v>0</v>
      </c>
      <c r="T229" s="82"/>
      <c r="U229" s="77">
        <f t="shared" si="235"/>
        <v>0</v>
      </c>
      <c r="V229" s="83"/>
      <c r="W229" s="84">
        <f t="shared" si="239"/>
        <v>0</v>
      </c>
      <c r="X229" s="85"/>
      <c r="Y229" s="85"/>
      <c r="Z229" s="31"/>
    </row>
    <row r="230" spans="1:26" s="30" customFormat="1" ht="26.25" customHeight="1">
      <c r="A230" s="110" t="s">
        <v>69</v>
      </c>
      <c r="B230" s="111" t="s">
        <v>49</v>
      </c>
      <c r="C230" s="24">
        <f t="shared" ref="C230:P230" si="240">SUM(C231:C251)</f>
        <v>233</v>
      </c>
      <c r="D230" s="24">
        <f t="shared" si="240"/>
        <v>221</v>
      </c>
      <c r="E230" s="24">
        <f t="shared" si="240"/>
        <v>99.999999999999986</v>
      </c>
      <c r="F230" s="24">
        <f t="shared" si="240"/>
        <v>0</v>
      </c>
      <c r="G230" s="24">
        <f t="shared" si="240"/>
        <v>1</v>
      </c>
      <c r="H230" s="24">
        <f t="shared" si="240"/>
        <v>105</v>
      </c>
      <c r="I230" s="24">
        <f t="shared" si="240"/>
        <v>115</v>
      </c>
      <c r="J230" s="24">
        <f t="shared" si="240"/>
        <v>0</v>
      </c>
      <c r="K230" s="24">
        <f t="shared" si="240"/>
        <v>233</v>
      </c>
      <c r="L230" s="24">
        <f t="shared" si="240"/>
        <v>100</v>
      </c>
      <c r="M230" s="24">
        <f t="shared" si="240"/>
        <v>0</v>
      </c>
      <c r="N230" s="24">
        <f t="shared" si="240"/>
        <v>2</v>
      </c>
      <c r="O230" s="24">
        <f t="shared" si="240"/>
        <v>154</v>
      </c>
      <c r="P230" s="24">
        <f t="shared" si="240"/>
        <v>77</v>
      </c>
      <c r="Q230" s="112">
        <f t="shared" ref="Q230" si="241">Q231+Q232+Q233+Q234+Q235+Q236+Q237+Q238+Q239+Q240+Q241+Q242+Q243+Q244+Q245+Q246+Q247+Q248+Q249+Q250+Q251</f>
        <v>0</v>
      </c>
      <c r="R230" s="112">
        <f t="shared" ref="R230" si="242">R231+R232+R233+R234+R235+R236+R237+R238+R239+R240+R241+R242+R243+R244+R245+R246+R247+R248+R249+R250+R251</f>
        <v>0</v>
      </c>
      <c r="S230" s="112">
        <f t="shared" ref="S230" si="243">S231+S232+S233+S234+S235+S236+S237+S238+S239+S240+S241+S242+S243+S244+S245+S246+S247+S248+S249+S250+S251</f>
        <v>1</v>
      </c>
      <c r="T230" s="112">
        <f t="shared" ref="T230" si="244">T231+T232+T233+T234+T235+T236+T237+T238+T239+T240+T241+T242+T243+T244+T245+T246+T247+T248+T249+T250+T251</f>
        <v>0</v>
      </c>
      <c r="U230" s="112">
        <f t="shared" ref="U230" si="245">U231+U232+U233+U234+U235+U236+U237+U238+U239+U240+U241+U242+U243+U244+U245+U246+U247+U248+U249+U250+U251</f>
        <v>50</v>
      </c>
      <c r="V230" s="112">
        <f>V231+V232+V233+V234+V235+V236+V237+V238+V239+V240+V241+V242+V243+V244+V245+V246+V247+V248+V249+V250+V251</f>
        <v>7</v>
      </c>
      <c r="W230" s="112">
        <f t="shared" ref="W230" si="246">W231+W232+W233+W234+W235+W236+W237+W238+W239+W240+W241+W242+W243+W244+W245+W246+W247+W248+W249+W250+W251</f>
        <v>12</v>
      </c>
      <c r="X230" s="112">
        <f t="shared" ref="X230" si="247">X231+X232+X233+X234+X235+X236+X237+X238+X239+X240+X241+X242+X243+X244+X245+X246+X247+X248+X249+X250+X251</f>
        <v>0</v>
      </c>
      <c r="Y230" s="113"/>
      <c r="Z230" s="31"/>
    </row>
    <row r="231" spans="1:26" s="30" customFormat="1" ht="26.25" customHeight="1">
      <c r="A231" s="5">
        <v>1</v>
      </c>
      <c r="B231" s="6" t="s">
        <v>18</v>
      </c>
      <c r="C231" s="89">
        <v>59</v>
      </c>
      <c r="D231" s="89">
        <f t="shared" ref="D231:D251" si="248">SUM(F231:J231)</f>
        <v>55</v>
      </c>
      <c r="E231" s="94">
        <f>Table_153556[[#This Row],[Column4]]/D230*100</f>
        <v>24.886877828054299</v>
      </c>
      <c r="F231" s="99">
        <v>0</v>
      </c>
      <c r="G231" s="99">
        <v>1</v>
      </c>
      <c r="H231" s="99">
        <v>54</v>
      </c>
      <c r="I231" s="99">
        <v>0</v>
      </c>
      <c r="J231" s="79">
        <v>0</v>
      </c>
      <c r="K231" s="89">
        <f t="shared" ref="K231:K251" si="249">SUM(M231:P231)</f>
        <v>59</v>
      </c>
      <c r="L231" s="100">
        <f>Table_153556[[#This Row],[Column11]]/K230*100</f>
        <v>25.321888412017167</v>
      </c>
      <c r="M231" s="79">
        <v>0</v>
      </c>
      <c r="N231" s="75">
        <v>2</v>
      </c>
      <c r="O231" s="79">
        <v>57</v>
      </c>
      <c r="P231" s="79">
        <v>0</v>
      </c>
      <c r="Q231" s="75">
        <f t="shared" ref="Q231:Q251" si="250">M231-F231</f>
        <v>0</v>
      </c>
      <c r="R231" s="76"/>
      <c r="S231" s="77">
        <f t="shared" ref="S231:S251" si="251">N231+M231-G231</f>
        <v>1</v>
      </c>
      <c r="T231" s="78"/>
      <c r="U231" s="77">
        <f t="shared" ref="U231:U251" si="252">(O231+N231+M231)-(H231+G231)</f>
        <v>4</v>
      </c>
      <c r="V231" s="80"/>
      <c r="W231" s="75"/>
      <c r="X231" s="80"/>
      <c r="Y231" s="80"/>
      <c r="Z231" s="31"/>
    </row>
    <row r="232" spans="1:26" s="30" customFormat="1" ht="26.25" customHeight="1">
      <c r="A232" s="7">
        <v>2</v>
      </c>
      <c r="B232" s="8" t="s">
        <v>19</v>
      </c>
      <c r="C232" s="89">
        <v>0</v>
      </c>
      <c r="D232" s="91">
        <f t="shared" si="248"/>
        <v>0</v>
      </c>
      <c r="E232" s="95">
        <f>Table_153556[[#This Row],[Column4]]/D230*100</f>
        <v>0</v>
      </c>
      <c r="F232" s="99">
        <v>0</v>
      </c>
      <c r="G232" s="99">
        <v>0</v>
      </c>
      <c r="H232" s="99">
        <v>0</v>
      </c>
      <c r="I232" s="99">
        <v>0</v>
      </c>
      <c r="J232" s="79">
        <v>0</v>
      </c>
      <c r="K232" s="89">
        <f t="shared" si="249"/>
        <v>0</v>
      </c>
      <c r="L232" s="101">
        <f>Table_153556[[#This Row],[Column11]]/K230*100</f>
        <v>0</v>
      </c>
      <c r="M232" s="79">
        <v>0</v>
      </c>
      <c r="N232" s="75">
        <v>0</v>
      </c>
      <c r="O232" s="79">
        <v>0</v>
      </c>
      <c r="P232" s="79">
        <v>0</v>
      </c>
      <c r="Q232" s="75">
        <f t="shared" si="250"/>
        <v>0</v>
      </c>
      <c r="R232" s="76"/>
      <c r="S232" s="77">
        <f t="shared" si="251"/>
        <v>0</v>
      </c>
      <c r="T232" s="78"/>
      <c r="U232" s="77">
        <f t="shared" si="252"/>
        <v>0</v>
      </c>
      <c r="V232" s="80"/>
      <c r="W232" s="75"/>
      <c r="X232" s="80"/>
      <c r="Y232" s="80"/>
      <c r="Z232" s="31"/>
    </row>
    <row r="233" spans="1:26" s="30" customFormat="1" ht="26.25" customHeight="1">
      <c r="A233" s="7">
        <v>3</v>
      </c>
      <c r="B233" s="8" t="s">
        <v>20</v>
      </c>
      <c r="C233" s="89">
        <v>22</v>
      </c>
      <c r="D233" s="91">
        <f t="shared" si="248"/>
        <v>19</v>
      </c>
      <c r="E233" s="95">
        <f>Table_153556[[#This Row],[Column4]]/D230*100</f>
        <v>8.5972850678733028</v>
      </c>
      <c r="F233" s="99">
        <v>0</v>
      </c>
      <c r="G233" s="99">
        <v>0</v>
      </c>
      <c r="H233" s="99">
        <v>19</v>
      </c>
      <c r="I233" s="99">
        <v>0</v>
      </c>
      <c r="J233" s="79">
        <v>0</v>
      </c>
      <c r="K233" s="89">
        <f t="shared" si="249"/>
        <v>22</v>
      </c>
      <c r="L233" s="101">
        <f>Table_153556[[#This Row],[Column11]]/K230*100</f>
        <v>9.4420600858369106</v>
      </c>
      <c r="M233" s="79">
        <v>0</v>
      </c>
      <c r="N233" s="75">
        <v>0</v>
      </c>
      <c r="O233" s="79">
        <v>22</v>
      </c>
      <c r="P233" s="79">
        <v>0</v>
      </c>
      <c r="Q233" s="75">
        <f t="shared" si="250"/>
        <v>0</v>
      </c>
      <c r="R233" s="76"/>
      <c r="S233" s="77">
        <f t="shared" si="251"/>
        <v>0</v>
      </c>
      <c r="T233" s="78"/>
      <c r="U233" s="77">
        <f t="shared" si="252"/>
        <v>3</v>
      </c>
      <c r="V233" s="79"/>
      <c r="W233" s="75"/>
      <c r="X233" s="80"/>
      <c r="Y233" s="80"/>
      <c r="Z233" s="31"/>
    </row>
    <row r="234" spans="1:26" s="30" customFormat="1" ht="26.25" customHeight="1">
      <c r="A234" s="7">
        <v>4</v>
      </c>
      <c r="B234" s="8" t="s">
        <v>21</v>
      </c>
      <c r="C234" s="89">
        <v>56</v>
      </c>
      <c r="D234" s="91">
        <f t="shared" si="248"/>
        <v>46</v>
      </c>
      <c r="E234" s="95">
        <f>Table_153556[[#This Row],[Column4]]/D230*100</f>
        <v>20.81447963800905</v>
      </c>
      <c r="F234" s="99">
        <v>0</v>
      </c>
      <c r="G234" s="99">
        <v>0</v>
      </c>
      <c r="H234" s="99">
        <v>11</v>
      </c>
      <c r="I234" s="99">
        <v>35</v>
      </c>
      <c r="J234" s="79">
        <v>0</v>
      </c>
      <c r="K234" s="89">
        <f t="shared" si="249"/>
        <v>56</v>
      </c>
      <c r="L234" s="101">
        <f>Table_153556[[#This Row],[Column11]]/K230*100</f>
        <v>24.034334763948497</v>
      </c>
      <c r="M234" s="79">
        <v>0</v>
      </c>
      <c r="N234" s="75">
        <v>0</v>
      </c>
      <c r="O234" s="79">
        <v>35</v>
      </c>
      <c r="P234" s="79">
        <v>21</v>
      </c>
      <c r="Q234" s="75">
        <f t="shared" si="250"/>
        <v>0</v>
      </c>
      <c r="R234" s="76"/>
      <c r="S234" s="77">
        <f t="shared" si="251"/>
        <v>0</v>
      </c>
      <c r="T234" s="78"/>
      <c r="U234" s="77">
        <f t="shared" si="252"/>
        <v>24</v>
      </c>
      <c r="V234" s="86">
        <v>4</v>
      </c>
      <c r="W234" s="75">
        <f t="shared" ref="W234:W244" si="253">(P234+O234+N234+M234)-(I234+H234+G234)</f>
        <v>10</v>
      </c>
      <c r="X234" s="87"/>
      <c r="Y234" s="87"/>
      <c r="Z234" s="31"/>
    </row>
    <row r="235" spans="1:26" s="30" customFormat="1" ht="26.25" customHeight="1">
      <c r="A235" s="7">
        <v>5</v>
      </c>
      <c r="B235" s="8" t="s">
        <v>22</v>
      </c>
      <c r="C235" s="89">
        <v>19</v>
      </c>
      <c r="D235" s="91">
        <f t="shared" si="248"/>
        <v>19</v>
      </c>
      <c r="E235" s="95">
        <f>Table_153556[[#This Row],[Column4]]/D230*100</f>
        <v>8.5972850678733028</v>
      </c>
      <c r="F235" s="99">
        <v>0</v>
      </c>
      <c r="G235" s="99">
        <v>0</v>
      </c>
      <c r="H235" s="99">
        <v>4</v>
      </c>
      <c r="I235" s="99">
        <v>15</v>
      </c>
      <c r="J235" s="79">
        <v>0</v>
      </c>
      <c r="K235" s="89">
        <f t="shared" si="249"/>
        <v>19</v>
      </c>
      <c r="L235" s="101">
        <f>Table_153556[[#This Row],[Column11]]/K230*100</f>
        <v>8.1545064377682408</v>
      </c>
      <c r="M235" s="79">
        <v>0</v>
      </c>
      <c r="N235" s="75">
        <v>0</v>
      </c>
      <c r="O235" s="79">
        <v>4</v>
      </c>
      <c r="P235" s="79">
        <v>15</v>
      </c>
      <c r="Q235" s="75">
        <f t="shared" si="250"/>
        <v>0</v>
      </c>
      <c r="R235" s="76"/>
      <c r="S235" s="77">
        <f t="shared" si="251"/>
        <v>0</v>
      </c>
      <c r="T235" s="78"/>
      <c r="U235" s="77">
        <f t="shared" si="252"/>
        <v>0</v>
      </c>
      <c r="V235" s="79"/>
      <c r="W235" s="75">
        <f t="shared" si="253"/>
        <v>0</v>
      </c>
      <c r="X235" s="80"/>
      <c r="Y235" s="80"/>
      <c r="Z235" s="31"/>
    </row>
    <row r="236" spans="1:26" s="30" customFormat="1" ht="26.25" customHeight="1">
      <c r="A236" s="7">
        <v>6</v>
      </c>
      <c r="B236" s="8" t="s">
        <v>23</v>
      </c>
      <c r="C236" s="89">
        <v>12</v>
      </c>
      <c r="D236" s="91">
        <f t="shared" si="248"/>
        <v>12</v>
      </c>
      <c r="E236" s="95">
        <f>Table_153556[[#This Row],[Column4]]/D230*100</f>
        <v>5.4298642533936654</v>
      </c>
      <c r="F236" s="99">
        <v>0</v>
      </c>
      <c r="G236" s="99">
        <v>0</v>
      </c>
      <c r="H236" s="99">
        <v>3</v>
      </c>
      <c r="I236" s="99">
        <v>9</v>
      </c>
      <c r="J236" s="79">
        <v>0</v>
      </c>
      <c r="K236" s="89">
        <f t="shared" si="249"/>
        <v>12</v>
      </c>
      <c r="L236" s="101">
        <f>Table_153556[[#This Row],[Column11]]/K230*100</f>
        <v>5.1502145922746783</v>
      </c>
      <c r="M236" s="79">
        <v>0</v>
      </c>
      <c r="N236" s="75">
        <v>0</v>
      </c>
      <c r="O236" s="79">
        <v>4</v>
      </c>
      <c r="P236" s="79">
        <v>8</v>
      </c>
      <c r="Q236" s="75">
        <f t="shared" si="250"/>
        <v>0</v>
      </c>
      <c r="R236" s="76"/>
      <c r="S236" s="77">
        <f t="shared" si="251"/>
        <v>0</v>
      </c>
      <c r="T236" s="78"/>
      <c r="U236" s="77">
        <f t="shared" si="252"/>
        <v>1</v>
      </c>
      <c r="V236" s="79"/>
      <c r="W236" s="75">
        <f t="shared" si="253"/>
        <v>0</v>
      </c>
      <c r="X236" s="79"/>
      <c r="Y236" s="80"/>
      <c r="Z236" s="31"/>
    </row>
    <row r="237" spans="1:26" s="30" customFormat="1" ht="26.25" customHeight="1">
      <c r="A237" s="7">
        <v>7</v>
      </c>
      <c r="B237" s="8" t="s">
        <v>24</v>
      </c>
      <c r="C237" s="89">
        <v>21</v>
      </c>
      <c r="D237" s="91">
        <f t="shared" si="248"/>
        <v>20</v>
      </c>
      <c r="E237" s="95">
        <f>Table_153556[[#This Row],[Column4]]/D230*100</f>
        <v>9.0497737556561084</v>
      </c>
      <c r="F237" s="99">
        <v>0</v>
      </c>
      <c r="G237" s="99">
        <v>0</v>
      </c>
      <c r="H237" s="99">
        <v>4</v>
      </c>
      <c r="I237" s="99">
        <v>16</v>
      </c>
      <c r="J237" s="79">
        <v>0</v>
      </c>
      <c r="K237" s="89">
        <f t="shared" si="249"/>
        <v>21</v>
      </c>
      <c r="L237" s="101">
        <f>Table_153556[[#This Row],[Column11]]/K230*100</f>
        <v>9.0128755364806867</v>
      </c>
      <c r="M237" s="79">
        <v>0</v>
      </c>
      <c r="N237" s="75">
        <v>0</v>
      </c>
      <c r="O237" s="79">
        <v>9</v>
      </c>
      <c r="P237" s="79">
        <v>12</v>
      </c>
      <c r="Q237" s="75">
        <f t="shared" si="250"/>
        <v>0</v>
      </c>
      <c r="R237" s="76"/>
      <c r="S237" s="77">
        <f t="shared" si="251"/>
        <v>0</v>
      </c>
      <c r="T237" s="78"/>
      <c r="U237" s="77">
        <f t="shared" si="252"/>
        <v>5</v>
      </c>
      <c r="V237" s="79">
        <v>2</v>
      </c>
      <c r="W237" s="75">
        <f t="shared" si="253"/>
        <v>1</v>
      </c>
      <c r="X237" s="80"/>
      <c r="Y237" s="80"/>
      <c r="Z237" s="31"/>
    </row>
    <row r="238" spans="1:26" s="30" customFormat="1" ht="26.25" customHeight="1">
      <c r="A238" s="7">
        <v>8</v>
      </c>
      <c r="B238" s="8" t="s">
        <v>25</v>
      </c>
      <c r="C238" s="89">
        <v>2</v>
      </c>
      <c r="D238" s="91">
        <f t="shared" si="248"/>
        <v>1</v>
      </c>
      <c r="E238" s="95">
        <f>Table_153556[[#This Row],[Column4]]/D230*100</f>
        <v>0.45248868778280549</v>
      </c>
      <c r="F238" s="99">
        <v>0</v>
      </c>
      <c r="G238" s="99">
        <v>0</v>
      </c>
      <c r="H238" s="99">
        <v>1</v>
      </c>
      <c r="I238" s="99">
        <v>0</v>
      </c>
      <c r="J238" s="79">
        <v>0</v>
      </c>
      <c r="K238" s="89">
        <f t="shared" si="249"/>
        <v>2</v>
      </c>
      <c r="L238" s="101">
        <f>Table_153556[[#This Row],[Column11]]/K230*100</f>
        <v>0.85836909871244638</v>
      </c>
      <c r="M238" s="79">
        <v>0</v>
      </c>
      <c r="N238" s="75">
        <v>0</v>
      </c>
      <c r="O238" s="79">
        <v>2</v>
      </c>
      <c r="P238" s="79">
        <v>0</v>
      </c>
      <c r="Q238" s="75">
        <f t="shared" si="250"/>
        <v>0</v>
      </c>
      <c r="R238" s="76"/>
      <c r="S238" s="77">
        <f t="shared" si="251"/>
        <v>0</v>
      </c>
      <c r="T238" s="78"/>
      <c r="U238" s="77">
        <f t="shared" si="252"/>
        <v>1</v>
      </c>
      <c r="V238" s="79"/>
      <c r="W238" s="75">
        <f t="shared" si="253"/>
        <v>1</v>
      </c>
      <c r="X238" s="80"/>
      <c r="Y238" s="80"/>
      <c r="Z238" s="31"/>
    </row>
    <row r="239" spans="1:26" s="30" customFormat="1" ht="26.25" customHeight="1">
      <c r="A239" s="7">
        <v>9</v>
      </c>
      <c r="B239" s="8" t="s">
        <v>26</v>
      </c>
      <c r="C239" s="89">
        <v>1</v>
      </c>
      <c r="D239" s="91">
        <f t="shared" si="248"/>
        <v>1</v>
      </c>
      <c r="E239" s="95">
        <f>Table_153556[[#This Row],[Column4]]/D230*100</f>
        <v>0.45248868778280549</v>
      </c>
      <c r="F239" s="99">
        <v>0</v>
      </c>
      <c r="G239" s="99">
        <v>0</v>
      </c>
      <c r="H239" s="99">
        <v>1</v>
      </c>
      <c r="I239" s="99">
        <v>0</v>
      </c>
      <c r="J239" s="79">
        <v>0</v>
      </c>
      <c r="K239" s="89">
        <f t="shared" si="249"/>
        <v>1</v>
      </c>
      <c r="L239" s="101">
        <f>Table_153556[[#This Row],[Column11]]/K230*100</f>
        <v>0.42918454935622319</v>
      </c>
      <c r="M239" s="79">
        <v>0</v>
      </c>
      <c r="N239" s="75">
        <v>0</v>
      </c>
      <c r="O239" s="79">
        <v>1</v>
      </c>
      <c r="P239" s="79">
        <v>0</v>
      </c>
      <c r="Q239" s="75">
        <f t="shared" si="250"/>
        <v>0</v>
      </c>
      <c r="R239" s="76"/>
      <c r="S239" s="77">
        <f t="shared" si="251"/>
        <v>0</v>
      </c>
      <c r="T239" s="78"/>
      <c r="U239" s="77">
        <f t="shared" si="252"/>
        <v>0</v>
      </c>
      <c r="V239" s="79"/>
      <c r="W239" s="75">
        <f t="shared" si="253"/>
        <v>0</v>
      </c>
      <c r="X239" s="80"/>
      <c r="Y239" s="80"/>
      <c r="Z239" s="31"/>
    </row>
    <row r="240" spans="1:26" s="30" customFormat="1" ht="26.25" customHeight="1">
      <c r="A240" s="7">
        <v>10</v>
      </c>
      <c r="B240" s="9" t="s">
        <v>27</v>
      </c>
      <c r="C240" s="89">
        <v>5</v>
      </c>
      <c r="D240" s="91">
        <f t="shared" si="248"/>
        <v>5</v>
      </c>
      <c r="E240" s="95">
        <f>Table_153556[[#This Row],[Column4]]/D230*100</f>
        <v>2.2624434389140271</v>
      </c>
      <c r="F240" s="99">
        <v>0</v>
      </c>
      <c r="G240" s="99">
        <v>0</v>
      </c>
      <c r="H240" s="99">
        <v>2</v>
      </c>
      <c r="I240" s="99">
        <v>3</v>
      </c>
      <c r="J240" s="79">
        <v>0</v>
      </c>
      <c r="K240" s="89">
        <f t="shared" si="249"/>
        <v>5</v>
      </c>
      <c r="L240" s="101">
        <f>Table_153556[[#This Row],[Column11]]/K230*100</f>
        <v>2.1459227467811157</v>
      </c>
      <c r="M240" s="79">
        <v>0</v>
      </c>
      <c r="N240" s="75">
        <v>0</v>
      </c>
      <c r="O240" s="79">
        <v>5</v>
      </c>
      <c r="P240" s="79">
        <v>0</v>
      </c>
      <c r="Q240" s="75">
        <f t="shared" si="250"/>
        <v>0</v>
      </c>
      <c r="R240" s="76"/>
      <c r="S240" s="77">
        <f t="shared" si="251"/>
        <v>0</v>
      </c>
      <c r="T240" s="78"/>
      <c r="U240" s="77">
        <f t="shared" si="252"/>
        <v>3</v>
      </c>
      <c r="V240" s="79"/>
      <c r="W240" s="75">
        <f t="shared" si="253"/>
        <v>0</v>
      </c>
      <c r="X240" s="80"/>
      <c r="Y240" s="80"/>
      <c r="Z240" s="31"/>
    </row>
    <row r="241" spans="1:26" s="30" customFormat="1" ht="26.25" customHeight="1">
      <c r="A241" s="7">
        <v>11</v>
      </c>
      <c r="B241" s="8" t="s">
        <v>28</v>
      </c>
      <c r="C241" s="89">
        <v>0</v>
      </c>
      <c r="D241" s="91">
        <f t="shared" si="248"/>
        <v>0</v>
      </c>
      <c r="E241" s="95">
        <f>Table_153556[[#This Row],[Column4]]/D230*100</f>
        <v>0</v>
      </c>
      <c r="F241" s="99">
        <v>0</v>
      </c>
      <c r="G241" s="99">
        <v>0</v>
      </c>
      <c r="H241" s="99">
        <v>0</v>
      </c>
      <c r="I241" s="99">
        <v>0</v>
      </c>
      <c r="J241" s="79">
        <v>0</v>
      </c>
      <c r="K241" s="89">
        <f t="shared" si="249"/>
        <v>0</v>
      </c>
      <c r="L241" s="101">
        <f>Table_153556[[#This Row],[Column11]]/K230*100</f>
        <v>0</v>
      </c>
      <c r="M241" s="79">
        <v>0</v>
      </c>
      <c r="N241" s="75">
        <v>0</v>
      </c>
      <c r="O241" s="79">
        <v>0</v>
      </c>
      <c r="P241" s="79">
        <v>0</v>
      </c>
      <c r="Q241" s="75">
        <f t="shared" si="250"/>
        <v>0</v>
      </c>
      <c r="R241" s="76"/>
      <c r="S241" s="77">
        <f t="shared" si="251"/>
        <v>0</v>
      </c>
      <c r="T241" s="78"/>
      <c r="U241" s="77">
        <f t="shared" si="252"/>
        <v>0</v>
      </c>
      <c r="V241" s="79"/>
      <c r="W241" s="75">
        <f t="shared" si="253"/>
        <v>0</v>
      </c>
      <c r="X241" s="80"/>
      <c r="Y241" s="80"/>
      <c r="Z241" s="31"/>
    </row>
    <row r="242" spans="1:26" s="30" customFormat="1" ht="26.25" customHeight="1">
      <c r="A242" s="7">
        <v>12</v>
      </c>
      <c r="B242" s="10" t="s">
        <v>29</v>
      </c>
      <c r="C242" s="91">
        <v>2</v>
      </c>
      <c r="D242" s="91">
        <f t="shared" si="248"/>
        <v>2</v>
      </c>
      <c r="E242" s="95">
        <f>Table_153556[[#This Row],[Column4]]/D230*100</f>
        <v>0.90497737556561098</v>
      </c>
      <c r="F242" s="99">
        <v>0</v>
      </c>
      <c r="G242" s="99">
        <v>0</v>
      </c>
      <c r="H242" s="99">
        <v>0</v>
      </c>
      <c r="I242" s="99">
        <v>2</v>
      </c>
      <c r="J242" s="79">
        <v>0</v>
      </c>
      <c r="K242" s="91">
        <f t="shared" si="249"/>
        <v>2</v>
      </c>
      <c r="L242" s="101">
        <f>Table_153556[[#This Row],[Column11]]/K230*100</f>
        <v>0.85836909871244638</v>
      </c>
      <c r="M242" s="79">
        <v>0</v>
      </c>
      <c r="N242" s="75">
        <v>0</v>
      </c>
      <c r="O242" s="79">
        <v>2</v>
      </c>
      <c r="P242" s="79">
        <v>0</v>
      </c>
      <c r="Q242" s="75">
        <f t="shared" si="250"/>
        <v>0</v>
      </c>
      <c r="R242" s="76"/>
      <c r="S242" s="77">
        <f t="shared" si="251"/>
        <v>0</v>
      </c>
      <c r="T242" s="78"/>
      <c r="U242" s="77">
        <f t="shared" si="252"/>
        <v>2</v>
      </c>
      <c r="V242" s="79"/>
      <c r="W242" s="75">
        <f t="shared" si="253"/>
        <v>0</v>
      </c>
      <c r="X242" s="80"/>
      <c r="Y242" s="80"/>
      <c r="Z242" s="31"/>
    </row>
    <row r="243" spans="1:26" s="30" customFormat="1" ht="26.25" customHeight="1">
      <c r="A243" s="7">
        <v>13</v>
      </c>
      <c r="B243" s="8" t="s">
        <v>30</v>
      </c>
      <c r="C243" s="91">
        <v>4</v>
      </c>
      <c r="D243" s="91">
        <f t="shared" si="248"/>
        <v>4</v>
      </c>
      <c r="E243" s="95">
        <f>Table_153556[[#This Row],[Column4]]/D230*100</f>
        <v>1.809954751131222</v>
      </c>
      <c r="F243" s="99">
        <v>0</v>
      </c>
      <c r="G243" s="99">
        <v>0</v>
      </c>
      <c r="H243" s="99">
        <v>3</v>
      </c>
      <c r="I243" s="99">
        <v>1</v>
      </c>
      <c r="J243" s="79">
        <v>0</v>
      </c>
      <c r="K243" s="91">
        <f t="shared" si="249"/>
        <v>4</v>
      </c>
      <c r="L243" s="101">
        <f>Table_153556[[#This Row],[Column11]]/K230*100</f>
        <v>1.7167381974248928</v>
      </c>
      <c r="M243" s="79">
        <v>0</v>
      </c>
      <c r="N243" s="75">
        <v>0</v>
      </c>
      <c r="O243" s="79">
        <v>4</v>
      </c>
      <c r="P243" s="79">
        <v>0</v>
      </c>
      <c r="Q243" s="75">
        <f t="shared" si="250"/>
        <v>0</v>
      </c>
      <c r="R243" s="76"/>
      <c r="S243" s="77">
        <f t="shared" si="251"/>
        <v>0</v>
      </c>
      <c r="T243" s="78"/>
      <c r="U243" s="77">
        <f t="shared" si="252"/>
        <v>1</v>
      </c>
      <c r="V243" s="79">
        <v>1</v>
      </c>
      <c r="W243" s="75">
        <f t="shared" si="253"/>
        <v>0</v>
      </c>
      <c r="X243" s="80"/>
      <c r="Y243" s="80"/>
      <c r="Z243" s="31"/>
    </row>
    <row r="244" spans="1:26" s="30" customFormat="1" ht="26.25" customHeight="1">
      <c r="A244" s="7">
        <v>14</v>
      </c>
      <c r="B244" s="8" t="s">
        <v>31</v>
      </c>
      <c r="C244" s="91">
        <v>1</v>
      </c>
      <c r="D244" s="91">
        <f t="shared" si="248"/>
        <v>1</v>
      </c>
      <c r="E244" s="95">
        <f>Table_153556[[#This Row],[Column4]]/D230*100</f>
        <v>0.45248868778280549</v>
      </c>
      <c r="F244" s="99">
        <v>0</v>
      </c>
      <c r="G244" s="99">
        <v>0</v>
      </c>
      <c r="H244" s="99">
        <v>1</v>
      </c>
      <c r="I244" s="99">
        <v>0</v>
      </c>
      <c r="J244" s="79">
        <v>0</v>
      </c>
      <c r="K244" s="91">
        <f t="shared" si="249"/>
        <v>1</v>
      </c>
      <c r="L244" s="101">
        <f>Table_153556[[#This Row],[Column11]]/K230*100</f>
        <v>0.42918454935622319</v>
      </c>
      <c r="M244" s="79">
        <v>0</v>
      </c>
      <c r="N244" s="75">
        <v>0</v>
      </c>
      <c r="O244" s="79">
        <v>1</v>
      </c>
      <c r="P244" s="79">
        <v>0</v>
      </c>
      <c r="Q244" s="75">
        <f t="shared" si="250"/>
        <v>0</v>
      </c>
      <c r="R244" s="76"/>
      <c r="S244" s="77">
        <f t="shared" si="251"/>
        <v>0</v>
      </c>
      <c r="T244" s="78"/>
      <c r="U244" s="77">
        <f t="shared" si="252"/>
        <v>0</v>
      </c>
      <c r="V244" s="79"/>
      <c r="W244" s="75">
        <f t="shared" si="253"/>
        <v>0</v>
      </c>
      <c r="X244" s="80"/>
      <c r="Y244" s="80"/>
      <c r="Z244" s="31"/>
    </row>
    <row r="245" spans="1:26" s="30" customFormat="1" ht="26.25" customHeight="1">
      <c r="A245" s="7">
        <v>15</v>
      </c>
      <c r="B245" s="8" t="s">
        <v>32</v>
      </c>
      <c r="C245" s="91">
        <v>8</v>
      </c>
      <c r="D245" s="91">
        <f t="shared" si="248"/>
        <v>8</v>
      </c>
      <c r="E245" s="95">
        <f>Table_153556[[#This Row],[Column4]]/D230*100</f>
        <v>3.6199095022624439</v>
      </c>
      <c r="F245" s="99">
        <v>0</v>
      </c>
      <c r="G245" s="99">
        <v>0</v>
      </c>
      <c r="H245" s="99">
        <v>2</v>
      </c>
      <c r="I245" s="99">
        <v>6</v>
      </c>
      <c r="J245" s="79">
        <v>0</v>
      </c>
      <c r="K245" s="91">
        <f t="shared" si="249"/>
        <v>8</v>
      </c>
      <c r="L245" s="101">
        <f>Table_153556[[#This Row],[Column11]]/K230*100</f>
        <v>3.4334763948497855</v>
      </c>
      <c r="M245" s="79">
        <v>0</v>
      </c>
      <c r="N245" s="75">
        <v>0</v>
      </c>
      <c r="O245" s="79">
        <v>8</v>
      </c>
      <c r="P245" s="79">
        <v>0</v>
      </c>
      <c r="Q245" s="75">
        <f t="shared" si="250"/>
        <v>0</v>
      </c>
      <c r="R245" s="76"/>
      <c r="S245" s="77">
        <f t="shared" si="251"/>
        <v>0</v>
      </c>
      <c r="T245" s="78"/>
      <c r="U245" s="77">
        <f t="shared" si="252"/>
        <v>6</v>
      </c>
      <c r="V245" s="79"/>
      <c r="W245" s="75"/>
      <c r="X245" s="80"/>
      <c r="Y245" s="80"/>
      <c r="Z245" s="31"/>
    </row>
    <row r="246" spans="1:26" s="30" customFormat="1" ht="26.25" customHeight="1">
      <c r="A246" s="7">
        <v>16</v>
      </c>
      <c r="B246" s="8" t="s">
        <v>33</v>
      </c>
      <c r="C246" s="91">
        <v>21</v>
      </c>
      <c r="D246" s="91">
        <f t="shared" si="248"/>
        <v>28</v>
      </c>
      <c r="E246" s="95">
        <f>Table_153556[[#This Row],[Column4]]/D230*100</f>
        <v>12.669683257918551</v>
      </c>
      <c r="F246" s="99">
        <v>0</v>
      </c>
      <c r="G246" s="99">
        <v>0</v>
      </c>
      <c r="H246" s="99">
        <v>0</v>
      </c>
      <c r="I246" s="99">
        <v>28</v>
      </c>
      <c r="J246" s="79">
        <v>0</v>
      </c>
      <c r="K246" s="91">
        <f t="shared" si="249"/>
        <v>21</v>
      </c>
      <c r="L246" s="101">
        <f>Table_153556[[#This Row],[Column11]]/K230*100</f>
        <v>9.0128755364806867</v>
      </c>
      <c r="M246" s="79">
        <v>0</v>
      </c>
      <c r="N246" s="75">
        <v>0</v>
      </c>
      <c r="O246" s="79">
        <v>0</v>
      </c>
      <c r="P246" s="79">
        <v>21</v>
      </c>
      <c r="Q246" s="75">
        <f t="shared" si="250"/>
        <v>0</v>
      </c>
      <c r="R246" s="76"/>
      <c r="S246" s="77">
        <f t="shared" si="251"/>
        <v>0</v>
      </c>
      <c r="T246" s="78"/>
      <c r="U246" s="77">
        <f t="shared" si="252"/>
        <v>0</v>
      </c>
      <c r="V246" s="79"/>
      <c r="W246" s="75"/>
      <c r="X246" s="80"/>
      <c r="Y246" s="80"/>
      <c r="Z246" s="31"/>
    </row>
    <row r="247" spans="1:26" s="30" customFormat="1" ht="26.25" customHeight="1">
      <c r="A247" s="7">
        <v>17</v>
      </c>
      <c r="B247" s="10" t="s">
        <v>34</v>
      </c>
      <c r="C247" s="91">
        <v>0</v>
      </c>
      <c r="D247" s="91">
        <f t="shared" si="248"/>
        <v>0</v>
      </c>
      <c r="E247" s="95">
        <f>Table_153556[[#This Row],[Column4]]/D230*100</f>
        <v>0</v>
      </c>
      <c r="F247" s="99">
        <v>0</v>
      </c>
      <c r="G247" s="99">
        <v>0</v>
      </c>
      <c r="H247" s="99">
        <v>0</v>
      </c>
      <c r="I247" s="99">
        <v>0</v>
      </c>
      <c r="J247" s="79">
        <v>0</v>
      </c>
      <c r="K247" s="91">
        <f t="shared" si="249"/>
        <v>0</v>
      </c>
      <c r="L247" s="101">
        <f>Table_153556[[#This Row],[Column11]]/K230*100</f>
        <v>0</v>
      </c>
      <c r="M247" s="79">
        <v>0</v>
      </c>
      <c r="N247" s="75">
        <v>0</v>
      </c>
      <c r="O247" s="79">
        <v>0</v>
      </c>
      <c r="P247" s="79">
        <v>0</v>
      </c>
      <c r="Q247" s="75">
        <f t="shared" si="250"/>
        <v>0</v>
      </c>
      <c r="R247" s="76"/>
      <c r="S247" s="77">
        <f t="shared" si="251"/>
        <v>0</v>
      </c>
      <c r="T247" s="78"/>
      <c r="U247" s="77">
        <f t="shared" si="252"/>
        <v>0</v>
      </c>
      <c r="V247" s="79"/>
      <c r="W247" s="75"/>
      <c r="X247" s="80"/>
      <c r="Y247" s="80"/>
      <c r="Z247" s="31"/>
    </row>
    <row r="248" spans="1:26" s="30" customFormat="1" ht="26.25" customHeight="1">
      <c r="A248" s="7">
        <v>18</v>
      </c>
      <c r="B248" s="10" t="s">
        <v>35</v>
      </c>
      <c r="C248" s="91">
        <v>0</v>
      </c>
      <c r="D248" s="91">
        <f t="shared" si="248"/>
        <v>0</v>
      </c>
      <c r="E248" s="95">
        <f>Table_153556[[#This Row],[Column4]]/D230*100</f>
        <v>0</v>
      </c>
      <c r="F248" s="99">
        <v>0</v>
      </c>
      <c r="G248" s="99">
        <v>0</v>
      </c>
      <c r="H248" s="99">
        <v>0</v>
      </c>
      <c r="I248" s="99">
        <v>0</v>
      </c>
      <c r="J248" s="79">
        <v>0</v>
      </c>
      <c r="K248" s="91">
        <f t="shared" si="249"/>
        <v>0</v>
      </c>
      <c r="L248" s="101">
        <f>Table_153556[[#This Row],[Column11]]/K230*100</f>
        <v>0</v>
      </c>
      <c r="M248" s="79">
        <v>0</v>
      </c>
      <c r="N248" s="75">
        <v>0</v>
      </c>
      <c r="O248" s="79">
        <v>0</v>
      </c>
      <c r="P248" s="79">
        <v>0</v>
      </c>
      <c r="Q248" s="75">
        <f t="shared" si="250"/>
        <v>0</v>
      </c>
      <c r="R248" s="76"/>
      <c r="S248" s="77">
        <f t="shared" si="251"/>
        <v>0</v>
      </c>
      <c r="T248" s="78"/>
      <c r="U248" s="77">
        <f t="shared" si="252"/>
        <v>0</v>
      </c>
      <c r="V248" s="79"/>
      <c r="W248" s="75">
        <f t="shared" ref="W248" si="254">(P248+O248+N248+M248)-(I248+H248+G248)</f>
        <v>0</v>
      </c>
      <c r="X248" s="80"/>
      <c r="Y248" s="80"/>
      <c r="Z248" s="31"/>
    </row>
    <row r="249" spans="1:26" s="30" customFormat="1" ht="42" customHeight="1">
      <c r="A249" s="7">
        <v>19</v>
      </c>
      <c r="B249" s="8" t="s">
        <v>36</v>
      </c>
      <c r="C249" s="91">
        <v>0</v>
      </c>
      <c r="D249" s="91">
        <f t="shared" si="248"/>
        <v>0</v>
      </c>
      <c r="E249" s="95">
        <f>Table_153556[[#This Row],[Column4]]/D230*100</f>
        <v>0</v>
      </c>
      <c r="F249" s="99">
        <v>0</v>
      </c>
      <c r="G249" s="99">
        <v>0</v>
      </c>
      <c r="H249" s="99">
        <v>0</v>
      </c>
      <c r="I249" s="99">
        <v>0</v>
      </c>
      <c r="J249" s="79">
        <v>0</v>
      </c>
      <c r="K249" s="91">
        <f t="shared" si="249"/>
        <v>0</v>
      </c>
      <c r="L249" s="101">
        <f>Table_153556[[#This Row],[Column11]]/K230*100</f>
        <v>0</v>
      </c>
      <c r="M249" s="79">
        <v>0</v>
      </c>
      <c r="N249" s="75">
        <v>0</v>
      </c>
      <c r="O249" s="79">
        <v>0</v>
      </c>
      <c r="P249" s="79">
        <v>0</v>
      </c>
      <c r="Q249" s="75">
        <f t="shared" si="250"/>
        <v>0</v>
      </c>
      <c r="R249" s="76"/>
      <c r="S249" s="77">
        <f t="shared" si="251"/>
        <v>0</v>
      </c>
      <c r="T249" s="78"/>
      <c r="U249" s="77">
        <f t="shared" si="252"/>
        <v>0</v>
      </c>
      <c r="V249" s="79"/>
      <c r="W249" s="75"/>
      <c r="X249" s="80"/>
      <c r="Y249" s="80"/>
      <c r="Z249" s="31"/>
    </row>
    <row r="250" spans="1:26" s="30" customFormat="1" ht="26.25" customHeight="1">
      <c r="A250" s="7">
        <v>20</v>
      </c>
      <c r="B250" s="10" t="s">
        <v>37</v>
      </c>
      <c r="C250" s="91">
        <v>0</v>
      </c>
      <c r="D250" s="91">
        <f t="shared" si="248"/>
        <v>0</v>
      </c>
      <c r="E250" s="95">
        <f>Table_153556[[#This Row],[Column4]]/D230*100</f>
        <v>0</v>
      </c>
      <c r="F250" s="99">
        <v>0</v>
      </c>
      <c r="G250" s="99">
        <v>0</v>
      </c>
      <c r="H250" s="99">
        <v>0</v>
      </c>
      <c r="I250" s="99">
        <v>0</v>
      </c>
      <c r="J250" s="79">
        <v>0</v>
      </c>
      <c r="K250" s="91">
        <f t="shared" si="249"/>
        <v>0</v>
      </c>
      <c r="L250" s="101">
        <f>Table_153556[[#This Row],[Column11]]/K230*100</f>
        <v>0</v>
      </c>
      <c r="M250" s="79">
        <v>0</v>
      </c>
      <c r="N250" s="75">
        <v>0</v>
      </c>
      <c r="O250" s="79">
        <v>0</v>
      </c>
      <c r="P250" s="79">
        <v>0</v>
      </c>
      <c r="Q250" s="75">
        <f t="shared" si="250"/>
        <v>0</v>
      </c>
      <c r="R250" s="76"/>
      <c r="S250" s="77">
        <f t="shared" si="251"/>
        <v>0</v>
      </c>
      <c r="T250" s="78"/>
      <c r="U250" s="77">
        <f t="shared" si="252"/>
        <v>0</v>
      </c>
      <c r="V250" s="79"/>
      <c r="W250" s="75">
        <f t="shared" ref="W250:W251" si="255">(P250+O250+N250+M250)-(I250+H250+G250)</f>
        <v>0</v>
      </c>
      <c r="X250" s="80"/>
      <c r="Y250" s="80"/>
      <c r="Z250" s="31"/>
    </row>
    <row r="251" spans="1:26" s="30" customFormat="1" ht="26.25" customHeight="1">
      <c r="A251" s="7">
        <v>21</v>
      </c>
      <c r="B251" s="11" t="s">
        <v>38</v>
      </c>
      <c r="C251" s="93">
        <v>0</v>
      </c>
      <c r="D251" s="93">
        <f t="shared" si="248"/>
        <v>0</v>
      </c>
      <c r="E251" s="95">
        <f>Table_153556[[#This Row],[Column4]]/D230*100</f>
        <v>0</v>
      </c>
      <c r="F251" s="102">
        <v>0</v>
      </c>
      <c r="G251" s="102">
        <v>0</v>
      </c>
      <c r="H251" s="102">
        <v>0</v>
      </c>
      <c r="I251" s="102">
        <v>0</v>
      </c>
      <c r="J251" s="79">
        <v>0</v>
      </c>
      <c r="K251" s="93">
        <f t="shared" si="249"/>
        <v>0</v>
      </c>
      <c r="L251" s="103">
        <f>Table_153556[[#This Row],[Column11]]/K230*100</f>
        <v>0</v>
      </c>
      <c r="M251" s="79">
        <v>0</v>
      </c>
      <c r="N251" s="75">
        <v>0</v>
      </c>
      <c r="O251" s="79">
        <v>0</v>
      </c>
      <c r="P251" s="79">
        <v>0</v>
      </c>
      <c r="Q251" s="75">
        <f t="shared" si="250"/>
        <v>0</v>
      </c>
      <c r="R251" s="81"/>
      <c r="S251" s="77">
        <f t="shared" si="251"/>
        <v>0</v>
      </c>
      <c r="T251" s="82"/>
      <c r="U251" s="77">
        <f t="shared" si="252"/>
        <v>0</v>
      </c>
      <c r="V251" s="83"/>
      <c r="W251" s="84">
        <f t="shared" si="255"/>
        <v>0</v>
      </c>
      <c r="X251" s="85"/>
      <c r="Y251" s="85"/>
      <c r="Z251" s="31"/>
    </row>
    <row r="252" spans="1:26" s="30" customFormat="1" ht="26.25" customHeight="1">
      <c r="A252" s="110" t="s">
        <v>70</v>
      </c>
      <c r="B252" s="111" t="s">
        <v>50</v>
      </c>
      <c r="C252" s="24">
        <f t="shared" ref="C252:P252" si="256">SUM(C253:C273)</f>
        <v>300</v>
      </c>
      <c r="D252" s="24">
        <f t="shared" si="256"/>
        <v>298</v>
      </c>
      <c r="E252" s="24">
        <f t="shared" si="256"/>
        <v>100.00000000000001</v>
      </c>
      <c r="F252" s="24">
        <f t="shared" si="256"/>
        <v>0</v>
      </c>
      <c r="G252" s="24">
        <f t="shared" si="256"/>
        <v>1</v>
      </c>
      <c r="H252" s="24">
        <f t="shared" si="256"/>
        <v>125</v>
      </c>
      <c r="I252" s="24">
        <f t="shared" si="256"/>
        <v>171</v>
      </c>
      <c r="J252" s="24">
        <f t="shared" si="256"/>
        <v>1</v>
      </c>
      <c r="K252" s="24">
        <f t="shared" si="256"/>
        <v>300</v>
      </c>
      <c r="L252" s="24">
        <f t="shared" si="256"/>
        <v>100.00000000000004</v>
      </c>
      <c r="M252" s="24">
        <f t="shared" si="256"/>
        <v>0</v>
      </c>
      <c r="N252" s="24">
        <f t="shared" si="256"/>
        <v>7</v>
      </c>
      <c r="O252" s="24">
        <f t="shared" si="256"/>
        <v>154</v>
      </c>
      <c r="P252" s="24">
        <f t="shared" si="256"/>
        <v>139</v>
      </c>
      <c r="Q252" s="112">
        <f t="shared" ref="Q252" si="257">Q253+Q254+Q255+Q256+Q257+Q258+Q259+Q260+Q261+Q262+Q263+Q264+Q265+Q266+Q267+Q268+Q269+Q270+Q271+Q272+Q273</f>
        <v>0</v>
      </c>
      <c r="R252" s="112">
        <f t="shared" ref="R252" si="258">R253+R254+R255+R256+R257+R258+R259+R260+R261+R262+R263+R264+R265+R266+R267+R268+R269+R270+R271+R272+R273</f>
        <v>0</v>
      </c>
      <c r="S252" s="112">
        <f t="shared" ref="S252" si="259">S253+S254+S255+S256+S257+S258+S259+S260+S261+S262+S263+S264+S265+S266+S267+S268+S269+S270+S271+S272+S273</f>
        <v>6</v>
      </c>
      <c r="T252" s="112">
        <f t="shared" ref="T252" si="260">T253+T254+T255+T256+T257+T258+T259+T260+T261+T262+T263+T264+T265+T266+T267+T268+T269+T270+T271+T272+T273</f>
        <v>0</v>
      </c>
      <c r="U252" s="112">
        <f t="shared" ref="U252" si="261">U253+U254+U255+U256+U257+U258+U259+U260+U261+U262+U263+U264+U265+U266+U267+U268+U269+U270+U271+U272+U273</f>
        <v>36</v>
      </c>
      <c r="V252" s="112">
        <f>V253+V254+V255+V256+V257+V258+V259+V260+V261+V262+V263+V264+V265+V266+V267+V268+V269+V270+V271+V272+V273</f>
        <v>12</v>
      </c>
      <c r="W252" s="112">
        <f t="shared" ref="W252" si="262">W253+W254+W255+W256+W257+W258+W259+W260+W261+W262+W263+W264+W265+W266+W267+W268+W269+W270+W271+W272+W273</f>
        <v>12</v>
      </c>
      <c r="X252" s="112">
        <f t="shared" ref="X252" si="263">X253+X254+X255+X256+X257+X258+X259+X260+X261+X262+X263+X264+X265+X266+X267+X268+X269+X270+X271+X272+X273</f>
        <v>0</v>
      </c>
      <c r="Y252" s="113"/>
      <c r="Z252" s="31"/>
    </row>
    <row r="253" spans="1:26" s="30" customFormat="1" ht="26.25" customHeight="1">
      <c r="A253" s="5">
        <v>1</v>
      </c>
      <c r="B253" s="6" t="s">
        <v>18</v>
      </c>
      <c r="C253" s="75">
        <v>74</v>
      </c>
      <c r="D253" s="89">
        <f t="shared" ref="D253:D273" si="264">SUM(F253:J253)</f>
        <v>71</v>
      </c>
      <c r="E253" s="94">
        <f>D253/D252*100</f>
        <v>23.825503355704697</v>
      </c>
      <c r="F253" s="79"/>
      <c r="G253" s="75">
        <v>1</v>
      </c>
      <c r="H253" s="79">
        <v>70</v>
      </c>
      <c r="I253" s="79"/>
      <c r="J253" s="79"/>
      <c r="K253" s="89">
        <f t="shared" ref="K253:K273" si="265">SUM(M253:P253)</f>
        <v>74</v>
      </c>
      <c r="L253" s="89">
        <f>K253/K252*100</f>
        <v>24.666666666666668</v>
      </c>
      <c r="M253" s="79"/>
      <c r="N253" s="75">
        <v>5</v>
      </c>
      <c r="O253" s="79">
        <v>69</v>
      </c>
      <c r="P253" s="79"/>
      <c r="Q253" s="75">
        <f t="shared" ref="Q253:Q273" si="266">M253-F253</f>
        <v>0</v>
      </c>
      <c r="R253" s="76"/>
      <c r="S253" s="77">
        <f t="shared" ref="S253:S273" si="267">N253+M253-G253</f>
        <v>4</v>
      </c>
      <c r="T253" s="78"/>
      <c r="U253" s="77">
        <f t="shared" ref="U253:U273" si="268">(O253+N253+M253)-(H253+G253)</f>
        <v>3</v>
      </c>
      <c r="V253" s="80"/>
      <c r="W253" s="75"/>
      <c r="X253" s="80"/>
      <c r="Y253" s="80"/>
      <c r="Z253" s="31"/>
    </row>
    <row r="254" spans="1:26" s="30" customFormat="1" ht="26.25" customHeight="1">
      <c r="A254" s="7">
        <v>2</v>
      </c>
      <c r="B254" s="8" t="s">
        <v>19</v>
      </c>
      <c r="C254" s="79">
        <v>1</v>
      </c>
      <c r="D254" s="91">
        <f t="shared" si="264"/>
        <v>1</v>
      </c>
      <c r="E254" s="95">
        <f>Table_163657[[#This Row],[Column4]]/D252*100</f>
        <v>0.33557046979865773</v>
      </c>
      <c r="F254" s="79"/>
      <c r="G254" s="75"/>
      <c r="H254" s="79">
        <v>1</v>
      </c>
      <c r="I254" s="79"/>
      <c r="J254" s="79"/>
      <c r="K254" s="89">
        <f t="shared" si="265"/>
        <v>1</v>
      </c>
      <c r="L254" s="91">
        <f>Table_163657[[#This Row],[Column11]]/K252*100</f>
        <v>0.33333333333333337</v>
      </c>
      <c r="M254" s="79"/>
      <c r="N254" s="75"/>
      <c r="O254" s="79">
        <v>1</v>
      </c>
      <c r="P254" s="79"/>
      <c r="Q254" s="75">
        <f t="shared" si="266"/>
        <v>0</v>
      </c>
      <c r="R254" s="76"/>
      <c r="S254" s="77">
        <f t="shared" si="267"/>
        <v>0</v>
      </c>
      <c r="T254" s="78"/>
      <c r="U254" s="77">
        <f t="shared" si="268"/>
        <v>0</v>
      </c>
      <c r="V254" s="80"/>
      <c r="W254" s="75"/>
      <c r="X254" s="80"/>
      <c r="Y254" s="80"/>
      <c r="Z254" s="31"/>
    </row>
    <row r="255" spans="1:26" s="30" customFormat="1" ht="26.25" customHeight="1">
      <c r="A255" s="7">
        <v>3</v>
      </c>
      <c r="B255" s="8" t="s">
        <v>20</v>
      </c>
      <c r="C255" s="79">
        <v>19</v>
      </c>
      <c r="D255" s="91">
        <f t="shared" si="264"/>
        <v>14</v>
      </c>
      <c r="E255" s="95">
        <f>Table_163657[[#This Row],[Column4]]/D252*100</f>
        <v>4.6979865771812079</v>
      </c>
      <c r="F255" s="79"/>
      <c r="G255" s="75"/>
      <c r="H255" s="79">
        <v>14</v>
      </c>
      <c r="I255" s="79"/>
      <c r="J255" s="79"/>
      <c r="K255" s="89">
        <f t="shared" si="265"/>
        <v>19</v>
      </c>
      <c r="L255" s="91">
        <f>Table_163657[[#This Row],[Column11]]/K252*100</f>
        <v>6.3333333333333339</v>
      </c>
      <c r="M255" s="79"/>
      <c r="N255" s="75"/>
      <c r="O255" s="79">
        <v>19</v>
      </c>
      <c r="P255" s="79"/>
      <c r="Q255" s="75">
        <f t="shared" si="266"/>
        <v>0</v>
      </c>
      <c r="R255" s="76"/>
      <c r="S255" s="77">
        <f t="shared" si="267"/>
        <v>0</v>
      </c>
      <c r="T255" s="78"/>
      <c r="U255" s="77">
        <f t="shared" si="268"/>
        <v>5</v>
      </c>
      <c r="V255" s="79"/>
      <c r="W255" s="75"/>
      <c r="X255" s="80"/>
      <c r="Y255" s="80"/>
      <c r="Z255" s="31"/>
    </row>
    <row r="256" spans="1:26" s="30" customFormat="1" ht="26.25" customHeight="1">
      <c r="A256" s="7">
        <v>4</v>
      </c>
      <c r="B256" s="8" t="s">
        <v>21</v>
      </c>
      <c r="C256" s="75">
        <v>72</v>
      </c>
      <c r="D256" s="91">
        <f t="shared" si="264"/>
        <v>62</v>
      </c>
      <c r="E256" s="95">
        <f>Table_163657[[#This Row],[Column4]]/D252*100</f>
        <v>20.80536912751678</v>
      </c>
      <c r="F256" s="79"/>
      <c r="G256" s="75"/>
      <c r="H256" s="79">
        <v>12</v>
      </c>
      <c r="I256" s="79">
        <v>50</v>
      </c>
      <c r="J256" s="79"/>
      <c r="K256" s="89">
        <f t="shared" si="265"/>
        <v>72</v>
      </c>
      <c r="L256" s="91">
        <f>Table_163657[[#This Row],[Column11]]/K252*100</f>
        <v>24</v>
      </c>
      <c r="M256" s="79"/>
      <c r="N256" s="75">
        <v>1</v>
      </c>
      <c r="O256" s="79">
        <v>27</v>
      </c>
      <c r="P256" s="79">
        <v>44</v>
      </c>
      <c r="Q256" s="75">
        <f t="shared" si="266"/>
        <v>0</v>
      </c>
      <c r="R256" s="76"/>
      <c r="S256" s="77">
        <f t="shared" si="267"/>
        <v>1</v>
      </c>
      <c r="T256" s="78"/>
      <c r="U256" s="77">
        <f t="shared" si="268"/>
        <v>16</v>
      </c>
      <c r="V256" s="86">
        <v>7</v>
      </c>
      <c r="W256" s="75">
        <f t="shared" ref="W256:W266" si="269">(P256+O256+N256+M256)-(I256+H256+G256)</f>
        <v>10</v>
      </c>
      <c r="X256" s="87"/>
      <c r="Y256" s="87"/>
      <c r="Z256" s="31"/>
    </row>
    <row r="257" spans="1:26" s="30" customFormat="1" ht="26.25" customHeight="1">
      <c r="A257" s="5">
        <v>5</v>
      </c>
      <c r="B257" s="8" t="s">
        <v>22</v>
      </c>
      <c r="C257" s="79">
        <v>33</v>
      </c>
      <c r="D257" s="91">
        <f t="shared" si="264"/>
        <v>34</v>
      </c>
      <c r="E257" s="95">
        <f>Table_163657[[#This Row],[Column4]]/D252*100</f>
        <v>11.409395973154362</v>
      </c>
      <c r="F257" s="79"/>
      <c r="G257" s="75"/>
      <c r="H257" s="79">
        <v>4</v>
      </c>
      <c r="I257" s="79">
        <v>30</v>
      </c>
      <c r="J257" s="79"/>
      <c r="K257" s="89">
        <f t="shared" si="265"/>
        <v>33</v>
      </c>
      <c r="L257" s="91">
        <f>Table_163657[[#This Row],[Column11]]/K252*100</f>
        <v>11</v>
      </c>
      <c r="M257" s="79"/>
      <c r="N257" s="75"/>
      <c r="O257" s="79">
        <v>3</v>
      </c>
      <c r="P257" s="79">
        <v>30</v>
      </c>
      <c r="Q257" s="75">
        <f t="shared" si="266"/>
        <v>0</v>
      </c>
      <c r="R257" s="76"/>
      <c r="S257" s="77">
        <f t="shared" si="267"/>
        <v>0</v>
      </c>
      <c r="T257" s="78"/>
      <c r="U257" s="77"/>
      <c r="V257" s="79"/>
      <c r="W257" s="75"/>
      <c r="X257" s="80"/>
      <c r="Y257" s="80"/>
      <c r="Z257" s="31"/>
    </row>
    <row r="258" spans="1:26" s="30" customFormat="1" ht="26.25" customHeight="1">
      <c r="A258" s="7">
        <v>6</v>
      </c>
      <c r="B258" s="8" t="s">
        <v>23</v>
      </c>
      <c r="C258" s="79">
        <v>11</v>
      </c>
      <c r="D258" s="91">
        <f t="shared" si="264"/>
        <v>11</v>
      </c>
      <c r="E258" s="95">
        <f>Table_163657[[#This Row],[Column4]]/D252*100</f>
        <v>3.6912751677852351</v>
      </c>
      <c r="F258" s="79"/>
      <c r="G258" s="75"/>
      <c r="H258" s="79">
        <v>5</v>
      </c>
      <c r="I258" s="79">
        <v>6</v>
      </c>
      <c r="J258" s="79"/>
      <c r="K258" s="89">
        <f t="shared" si="265"/>
        <v>11</v>
      </c>
      <c r="L258" s="91">
        <f>Table_163657[[#This Row],[Column11]]/K252*100</f>
        <v>3.6666666666666665</v>
      </c>
      <c r="M258" s="79"/>
      <c r="N258" s="75"/>
      <c r="O258" s="79">
        <v>7</v>
      </c>
      <c r="P258" s="79">
        <v>4</v>
      </c>
      <c r="Q258" s="75">
        <f t="shared" si="266"/>
        <v>0</v>
      </c>
      <c r="R258" s="76"/>
      <c r="S258" s="77">
        <f t="shared" si="267"/>
        <v>0</v>
      </c>
      <c r="T258" s="78"/>
      <c r="U258" s="77">
        <f t="shared" si="268"/>
        <v>2</v>
      </c>
      <c r="V258" s="79"/>
      <c r="W258" s="75">
        <f t="shared" si="269"/>
        <v>0</v>
      </c>
      <c r="X258" s="79"/>
      <c r="Y258" s="80"/>
      <c r="Z258" s="31"/>
    </row>
    <row r="259" spans="1:26" s="30" customFormat="1" ht="26.25" customHeight="1">
      <c r="A259" s="7">
        <v>7</v>
      </c>
      <c r="B259" s="8" t="s">
        <v>24</v>
      </c>
      <c r="C259" s="75">
        <v>29</v>
      </c>
      <c r="D259" s="91">
        <f t="shared" si="264"/>
        <v>29</v>
      </c>
      <c r="E259" s="95">
        <f>Table_163657[[#This Row],[Column4]]/D252*100</f>
        <v>9.7315436241610733</v>
      </c>
      <c r="F259" s="79"/>
      <c r="G259" s="75"/>
      <c r="H259" s="79">
        <v>6</v>
      </c>
      <c r="I259" s="79">
        <v>23</v>
      </c>
      <c r="J259" s="79"/>
      <c r="K259" s="89">
        <f t="shared" si="265"/>
        <v>29</v>
      </c>
      <c r="L259" s="91">
        <f>Table_163657[[#This Row],[Column11]]/K252*100</f>
        <v>9.6666666666666661</v>
      </c>
      <c r="M259" s="79"/>
      <c r="N259" s="75">
        <v>1</v>
      </c>
      <c r="O259" s="79">
        <v>6</v>
      </c>
      <c r="P259" s="79">
        <v>22</v>
      </c>
      <c r="Q259" s="75">
        <f t="shared" si="266"/>
        <v>0</v>
      </c>
      <c r="R259" s="76"/>
      <c r="S259" s="77">
        <f t="shared" si="267"/>
        <v>1</v>
      </c>
      <c r="T259" s="78"/>
      <c r="U259" s="77">
        <f t="shared" si="268"/>
        <v>1</v>
      </c>
      <c r="V259" s="79">
        <v>2</v>
      </c>
      <c r="W259" s="75">
        <f t="shared" si="269"/>
        <v>0</v>
      </c>
      <c r="X259" s="80"/>
      <c r="Y259" s="80"/>
      <c r="Z259" s="31"/>
    </row>
    <row r="260" spans="1:26" s="30" customFormat="1" ht="26.25" customHeight="1">
      <c r="A260" s="7">
        <v>8</v>
      </c>
      <c r="B260" s="8" t="s">
        <v>25</v>
      </c>
      <c r="C260" s="79">
        <v>2</v>
      </c>
      <c r="D260" s="91">
        <f t="shared" si="264"/>
        <v>2</v>
      </c>
      <c r="E260" s="95">
        <f>Table_163657[[#This Row],[Column4]]/D252*100</f>
        <v>0.67114093959731547</v>
      </c>
      <c r="F260" s="79"/>
      <c r="G260" s="75"/>
      <c r="H260" s="79"/>
      <c r="I260" s="79">
        <v>2</v>
      </c>
      <c r="J260" s="79"/>
      <c r="K260" s="89">
        <f t="shared" si="265"/>
        <v>2</v>
      </c>
      <c r="L260" s="91">
        <f>Table_163657[[#This Row],[Column11]]/K252*100</f>
        <v>0.66666666666666674</v>
      </c>
      <c r="M260" s="79"/>
      <c r="N260" s="75"/>
      <c r="O260" s="79">
        <v>1</v>
      </c>
      <c r="P260" s="79">
        <v>1</v>
      </c>
      <c r="Q260" s="75">
        <f t="shared" si="266"/>
        <v>0</v>
      </c>
      <c r="R260" s="76"/>
      <c r="S260" s="77">
        <f t="shared" si="267"/>
        <v>0</v>
      </c>
      <c r="T260" s="78"/>
      <c r="U260" s="77">
        <f t="shared" si="268"/>
        <v>1</v>
      </c>
      <c r="V260" s="79">
        <v>1</v>
      </c>
      <c r="W260" s="75">
        <f t="shared" si="269"/>
        <v>0</v>
      </c>
      <c r="X260" s="80"/>
      <c r="Y260" s="80"/>
      <c r="Z260" s="31"/>
    </row>
    <row r="261" spans="1:26" s="30" customFormat="1" ht="26.25" customHeight="1">
      <c r="A261" s="5">
        <v>9</v>
      </c>
      <c r="B261" s="8" t="s">
        <v>26</v>
      </c>
      <c r="C261" s="79">
        <v>2</v>
      </c>
      <c r="D261" s="91">
        <f t="shared" si="264"/>
        <v>2</v>
      </c>
      <c r="E261" s="95">
        <f>Table_163657[[#This Row],[Column4]]/D252*100</f>
        <v>0.67114093959731547</v>
      </c>
      <c r="F261" s="79"/>
      <c r="G261" s="75"/>
      <c r="H261" s="79"/>
      <c r="I261" s="79">
        <v>2</v>
      </c>
      <c r="J261" s="79"/>
      <c r="K261" s="89">
        <f t="shared" si="265"/>
        <v>2</v>
      </c>
      <c r="L261" s="91">
        <f>Table_163657[[#This Row],[Column11]]/K252*100</f>
        <v>0.66666666666666674</v>
      </c>
      <c r="M261" s="79"/>
      <c r="N261" s="75"/>
      <c r="O261" s="79">
        <v>2</v>
      </c>
      <c r="P261" s="79"/>
      <c r="Q261" s="75">
        <f t="shared" si="266"/>
        <v>0</v>
      </c>
      <c r="R261" s="76"/>
      <c r="S261" s="77">
        <f t="shared" si="267"/>
        <v>0</v>
      </c>
      <c r="T261" s="78"/>
      <c r="U261" s="77">
        <f t="shared" si="268"/>
        <v>2</v>
      </c>
      <c r="V261" s="79"/>
      <c r="W261" s="75">
        <f t="shared" si="269"/>
        <v>0</v>
      </c>
      <c r="X261" s="80"/>
      <c r="Y261" s="80"/>
      <c r="Z261" s="31"/>
    </row>
    <row r="262" spans="1:26" s="30" customFormat="1" ht="26.25" customHeight="1">
      <c r="A262" s="7">
        <v>10</v>
      </c>
      <c r="B262" s="9" t="s">
        <v>27</v>
      </c>
      <c r="C262" s="75">
        <v>17</v>
      </c>
      <c r="D262" s="91">
        <f t="shared" si="264"/>
        <v>15</v>
      </c>
      <c r="E262" s="95">
        <f>Table_163657[[#This Row],[Column4]]/D252*100</f>
        <v>5.0335570469798654</v>
      </c>
      <c r="F262" s="79"/>
      <c r="G262" s="75"/>
      <c r="H262" s="79">
        <v>3</v>
      </c>
      <c r="I262" s="79">
        <v>12</v>
      </c>
      <c r="J262" s="79"/>
      <c r="K262" s="89">
        <f t="shared" si="265"/>
        <v>17</v>
      </c>
      <c r="L262" s="91">
        <f>Table_163657[[#This Row],[Column11]]/K252*100</f>
        <v>5.6666666666666661</v>
      </c>
      <c r="M262" s="79"/>
      <c r="N262" s="75"/>
      <c r="O262" s="79">
        <v>6</v>
      </c>
      <c r="P262" s="79">
        <v>11</v>
      </c>
      <c r="Q262" s="75">
        <f t="shared" si="266"/>
        <v>0</v>
      </c>
      <c r="R262" s="76"/>
      <c r="S262" s="77">
        <f t="shared" si="267"/>
        <v>0</v>
      </c>
      <c r="T262" s="78"/>
      <c r="U262" s="77">
        <f t="shared" si="268"/>
        <v>3</v>
      </c>
      <c r="V262" s="79">
        <v>2</v>
      </c>
      <c r="W262" s="75">
        <f t="shared" si="269"/>
        <v>2</v>
      </c>
      <c r="X262" s="80"/>
      <c r="Y262" s="80"/>
      <c r="Z262" s="31"/>
    </row>
    <row r="263" spans="1:26" s="30" customFormat="1" ht="26.25" customHeight="1">
      <c r="A263" s="7">
        <v>11</v>
      </c>
      <c r="B263" s="8" t="s">
        <v>28</v>
      </c>
      <c r="C263" s="79">
        <v>0</v>
      </c>
      <c r="D263" s="91">
        <f t="shared" si="264"/>
        <v>0</v>
      </c>
      <c r="E263" s="95">
        <f>Table_163657[[#This Row],[Column4]]/D252*100</f>
        <v>0</v>
      </c>
      <c r="F263" s="79"/>
      <c r="G263" s="75"/>
      <c r="H263" s="79"/>
      <c r="I263" s="79"/>
      <c r="J263" s="79"/>
      <c r="K263" s="89">
        <f t="shared" si="265"/>
        <v>0</v>
      </c>
      <c r="L263" s="91">
        <f>Table_163657[[#This Row],[Column11]]/K252*100</f>
        <v>0</v>
      </c>
      <c r="M263" s="79"/>
      <c r="N263" s="75"/>
      <c r="O263" s="79"/>
      <c r="P263" s="79"/>
      <c r="Q263" s="75">
        <f t="shared" si="266"/>
        <v>0</v>
      </c>
      <c r="R263" s="76"/>
      <c r="S263" s="77">
        <f t="shared" si="267"/>
        <v>0</v>
      </c>
      <c r="T263" s="78"/>
      <c r="U263" s="77">
        <f t="shared" si="268"/>
        <v>0</v>
      </c>
      <c r="V263" s="79"/>
      <c r="W263" s="75">
        <f t="shared" si="269"/>
        <v>0</v>
      </c>
      <c r="X263" s="80"/>
      <c r="Y263" s="80"/>
      <c r="Z263" s="31"/>
    </row>
    <row r="264" spans="1:26" s="30" customFormat="1" ht="26.25" customHeight="1">
      <c r="A264" s="7">
        <v>12</v>
      </c>
      <c r="B264" s="10" t="s">
        <v>29</v>
      </c>
      <c r="C264" s="79">
        <v>3</v>
      </c>
      <c r="D264" s="91">
        <f t="shared" si="264"/>
        <v>3</v>
      </c>
      <c r="E264" s="95">
        <f>Table_163657[[#This Row],[Column4]]/D252*100</f>
        <v>1.006711409395973</v>
      </c>
      <c r="F264" s="79"/>
      <c r="G264" s="75"/>
      <c r="H264" s="79">
        <v>2</v>
      </c>
      <c r="I264" s="79">
        <v>1</v>
      </c>
      <c r="J264" s="79"/>
      <c r="K264" s="91">
        <f t="shared" si="265"/>
        <v>3</v>
      </c>
      <c r="L264" s="91">
        <f>Table_163657[[#This Row],[Column11]]/K252*100</f>
        <v>1</v>
      </c>
      <c r="M264" s="79"/>
      <c r="N264" s="75"/>
      <c r="O264" s="79">
        <v>3</v>
      </c>
      <c r="P264" s="79"/>
      <c r="Q264" s="75">
        <f t="shared" si="266"/>
        <v>0</v>
      </c>
      <c r="R264" s="76"/>
      <c r="S264" s="77">
        <f t="shared" si="267"/>
        <v>0</v>
      </c>
      <c r="T264" s="78"/>
      <c r="U264" s="77">
        <f t="shared" si="268"/>
        <v>1</v>
      </c>
      <c r="V264" s="79"/>
      <c r="W264" s="75">
        <f t="shared" si="269"/>
        <v>0</v>
      </c>
      <c r="X264" s="80"/>
      <c r="Y264" s="80"/>
      <c r="Z264" s="31"/>
    </row>
    <row r="265" spans="1:26" s="30" customFormat="1" ht="26.25" customHeight="1">
      <c r="A265" s="5">
        <v>13</v>
      </c>
      <c r="B265" s="8" t="s">
        <v>30</v>
      </c>
      <c r="C265" s="75">
        <v>2</v>
      </c>
      <c r="D265" s="91">
        <f t="shared" si="264"/>
        <v>2</v>
      </c>
      <c r="E265" s="95">
        <f>Table_163657[[#This Row],[Column4]]/D252*100</f>
        <v>0.67114093959731547</v>
      </c>
      <c r="F265" s="79"/>
      <c r="G265" s="75"/>
      <c r="H265" s="79">
        <v>1</v>
      </c>
      <c r="I265" s="79">
        <v>1</v>
      </c>
      <c r="J265" s="79"/>
      <c r="K265" s="91">
        <f t="shared" si="265"/>
        <v>2</v>
      </c>
      <c r="L265" s="91">
        <f>Table_163657[[#This Row],[Column11]]/K252*100</f>
        <v>0.66666666666666674</v>
      </c>
      <c r="M265" s="79"/>
      <c r="N265" s="75"/>
      <c r="O265" s="79">
        <v>2</v>
      </c>
      <c r="P265" s="79"/>
      <c r="Q265" s="75">
        <f t="shared" si="266"/>
        <v>0</v>
      </c>
      <c r="R265" s="76"/>
      <c r="S265" s="77">
        <f t="shared" si="267"/>
        <v>0</v>
      </c>
      <c r="T265" s="78"/>
      <c r="U265" s="77">
        <f t="shared" si="268"/>
        <v>1</v>
      </c>
      <c r="V265" s="79"/>
      <c r="W265" s="75">
        <f t="shared" si="269"/>
        <v>0</v>
      </c>
      <c r="X265" s="80"/>
      <c r="Y265" s="80"/>
      <c r="Z265" s="31"/>
    </row>
    <row r="266" spans="1:26" s="30" customFormat="1" ht="26.25" customHeight="1">
      <c r="A266" s="7">
        <v>14</v>
      </c>
      <c r="B266" s="8" t="s">
        <v>31</v>
      </c>
      <c r="C266" s="79">
        <v>1</v>
      </c>
      <c r="D266" s="91">
        <f t="shared" si="264"/>
        <v>1</v>
      </c>
      <c r="E266" s="95">
        <f>Table_163657[[#This Row],[Column4]]/D252*100</f>
        <v>0.33557046979865773</v>
      </c>
      <c r="F266" s="79"/>
      <c r="G266" s="75"/>
      <c r="H266" s="79"/>
      <c r="I266" s="79">
        <v>1</v>
      </c>
      <c r="J266" s="79"/>
      <c r="K266" s="91">
        <f t="shared" si="265"/>
        <v>1</v>
      </c>
      <c r="L266" s="91">
        <f>Table_163657[[#This Row],[Column11]]/K252*100</f>
        <v>0.33333333333333337</v>
      </c>
      <c r="M266" s="79"/>
      <c r="N266" s="75"/>
      <c r="O266" s="79"/>
      <c r="P266" s="79">
        <v>1</v>
      </c>
      <c r="Q266" s="75">
        <f t="shared" si="266"/>
        <v>0</v>
      </c>
      <c r="R266" s="76"/>
      <c r="S266" s="77">
        <f t="shared" si="267"/>
        <v>0</v>
      </c>
      <c r="T266" s="78"/>
      <c r="U266" s="77">
        <f t="shared" si="268"/>
        <v>0</v>
      </c>
      <c r="V266" s="79"/>
      <c r="W266" s="75">
        <f t="shared" si="269"/>
        <v>0</v>
      </c>
      <c r="X266" s="80"/>
      <c r="Y266" s="80"/>
      <c r="Z266" s="31"/>
    </row>
    <row r="267" spans="1:26" s="30" customFormat="1" ht="26.25" customHeight="1">
      <c r="A267" s="7">
        <v>15</v>
      </c>
      <c r="B267" s="8" t="s">
        <v>32</v>
      </c>
      <c r="C267" s="79">
        <v>8</v>
      </c>
      <c r="D267" s="91">
        <f t="shared" si="264"/>
        <v>8</v>
      </c>
      <c r="E267" s="95">
        <f>Table_163657[[#This Row],[Column4]]/D252*100</f>
        <v>2.6845637583892619</v>
      </c>
      <c r="F267" s="79"/>
      <c r="G267" s="75"/>
      <c r="H267" s="79">
        <v>7</v>
      </c>
      <c r="I267" s="79">
        <v>1</v>
      </c>
      <c r="J267" s="79"/>
      <c r="K267" s="91">
        <f t="shared" si="265"/>
        <v>8</v>
      </c>
      <c r="L267" s="91">
        <f>Table_163657[[#This Row],[Column11]]/K252*100</f>
        <v>2.666666666666667</v>
      </c>
      <c r="M267" s="79"/>
      <c r="N267" s="75"/>
      <c r="O267" s="79">
        <v>8</v>
      </c>
      <c r="P267" s="79"/>
      <c r="Q267" s="75">
        <f t="shared" si="266"/>
        <v>0</v>
      </c>
      <c r="R267" s="76"/>
      <c r="S267" s="77">
        <f t="shared" si="267"/>
        <v>0</v>
      </c>
      <c r="T267" s="78"/>
      <c r="U267" s="77">
        <f t="shared" si="268"/>
        <v>1</v>
      </c>
      <c r="V267" s="79"/>
      <c r="W267" s="75"/>
      <c r="X267" s="80"/>
      <c r="Y267" s="80"/>
      <c r="Z267" s="31"/>
    </row>
    <row r="268" spans="1:26" s="30" customFormat="1" ht="26.25" customHeight="1">
      <c r="A268" s="7">
        <v>16</v>
      </c>
      <c r="B268" s="8" t="s">
        <v>33</v>
      </c>
      <c r="C268" s="75">
        <v>26</v>
      </c>
      <c r="D268" s="91">
        <f t="shared" si="264"/>
        <v>42</v>
      </c>
      <c r="E268" s="95">
        <f>Table_163657[[#This Row],[Column4]]/D252*100</f>
        <v>14.093959731543624</v>
      </c>
      <c r="F268" s="79"/>
      <c r="G268" s="75"/>
      <c r="H268" s="79"/>
      <c r="I268" s="79">
        <v>42</v>
      </c>
      <c r="J268" s="79"/>
      <c r="K268" s="91">
        <f t="shared" si="265"/>
        <v>26</v>
      </c>
      <c r="L268" s="91">
        <f>Table_163657[[#This Row],[Column11]]/K252*100</f>
        <v>8.6666666666666679</v>
      </c>
      <c r="M268" s="79"/>
      <c r="N268" s="75"/>
      <c r="O268" s="79"/>
      <c r="P268" s="79">
        <v>26</v>
      </c>
      <c r="Q268" s="75">
        <f t="shared" si="266"/>
        <v>0</v>
      </c>
      <c r="R268" s="76"/>
      <c r="S268" s="77">
        <f t="shared" si="267"/>
        <v>0</v>
      </c>
      <c r="T268" s="78"/>
      <c r="U268" s="77">
        <f t="shared" si="268"/>
        <v>0</v>
      </c>
      <c r="V268" s="79"/>
      <c r="W268" s="75"/>
      <c r="X268" s="80"/>
      <c r="Y268" s="80"/>
      <c r="Z268" s="31"/>
    </row>
    <row r="269" spans="1:26" s="30" customFormat="1" ht="26.25" customHeight="1">
      <c r="A269" s="5">
        <v>17</v>
      </c>
      <c r="B269" s="10" t="s">
        <v>34</v>
      </c>
      <c r="C269" s="79">
        <v>0</v>
      </c>
      <c r="D269" s="91">
        <f t="shared" si="264"/>
        <v>1</v>
      </c>
      <c r="E269" s="95">
        <f>Table_163657[[#This Row],[Column4]]/D252*100</f>
        <v>0.33557046979865773</v>
      </c>
      <c r="F269" s="79"/>
      <c r="G269" s="75"/>
      <c r="H269" s="79"/>
      <c r="I269" s="79"/>
      <c r="J269" s="79">
        <v>1</v>
      </c>
      <c r="K269" s="91">
        <f t="shared" si="265"/>
        <v>0</v>
      </c>
      <c r="L269" s="91">
        <f>Table_163657[[#This Row],[Column11]]/K252*100</f>
        <v>0</v>
      </c>
      <c r="M269" s="79"/>
      <c r="N269" s="75"/>
      <c r="O269" s="79"/>
      <c r="P269" s="79"/>
      <c r="Q269" s="75">
        <f t="shared" si="266"/>
        <v>0</v>
      </c>
      <c r="R269" s="76"/>
      <c r="S269" s="77">
        <f t="shared" si="267"/>
        <v>0</v>
      </c>
      <c r="T269" s="78"/>
      <c r="U269" s="77">
        <f t="shared" si="268"/>
        <v>0</v>
      </c>
      <c r="V269" s="79"/>
      <c r="W269" s="75"/>
      <c r="X269" s="80"/>
      <c r="Y269" s="80"/>
      <c r="Z269" s="31"/>
    </row>
    <row r="270" spans="1:26" s="30" customFormat="1" ht="26.25" customHeight="1">
      <c r="A270" s="7">
        <v>18</v>
      </c>
      <c r="B270" s="10" t="s">
        <v>35</v>
      </c>
      <c r="C270" s="79">
        <v>0</v>
      </c>
      <c r="D270" s="91">
        <f t="shared" si="264"/>
        <v>0</v>
      </c>
      <c r="E270" s="95">
        <f>Table_163657[[#This Row],[Column4]]/D252*100</f>
        <v>0</v>
      </c>
      <c r="F270" s="79"/>
      <c r="G270" s="75"/>
      <c r="H270" s="79"/>
      <c r="I270" s="79"/>
      <c r="J270" s="79"/>
      <c r="K270" s="91">
        <f t="shared" si="265"/>
        <v>0</v>
      </c>
      <c r="L270" s="91">
        <f>Table_163657[[#This Row],[Column11]]/K252*100</f>
        <v>0</v>
      </c>
      <c r="M270" s="79"/>
      <c r="N270" s="75"/>
      <c r="O270" s="79"/>
      <c r="P270" s="79"/>
      <c r="Q270" s="75">
        <f t="shared" si="266"/>
        <v>0</v>
      </c>
      <c r="R270" s="76"/>
      <c r="S270" s="77">
        <f t="shared" si="267"/>
        <v>0</v>
      </c>
      <c r="T270" s="78"/>
      <c r="U270" s="77">
        <f t="shared" si="268"/>
        <v>0</v>
      </c>
      <c r="V270" s="79"/>
      <c r="W270" s="75">
        <f t="shared" ref="W270" si="270">(P270+O270+N270+M270)-(I270+H270+G270)</f>
        <v>0</v>
      </c>
      <c r="X270" s="80"/>
      <c r="Y270" s="80"/>
      <c r="Z270" s="31"/>
    </row>
    <row r="271" spans="1:26" s="30" customFormat="1" ht="39.75" customHeight="1">
      <c r="A271" s="7">
        <v>19</v>
      </c>
      <c r="B271" s="8" t="s">
        <v>36</v>
      </c>
      <c r="C271" s="90">
        <v>0</v>
      </c>
      <c r="D271" s="91">
        <f t="shared" si="264"/>
        <v>0</v>
      </c>
      <c r="E271" s="95">
        <f>Table_163657[[#This Row],[Column4]]/D252*100</f>
        <v>0</v>
      </c>
      <c r="F271" s="79"/>
      <c r="G271" s="75"/>
      <c r="H271" s="79"/>
      <c r="I271" s="79"/>
      <c r="J271" s="79"/>
      <c r="K271" s="91">
        <f t="shared" si="265"/>
        <v>0</v>
      </c>
      <c r="L271" s="91">
        <f>Table_163657[[#This Row],[Column11]]/K252*100</f>
        <v>0</v>
      </c>
      <c r="M271" s="79"/>
      <c r="N271" s="75"/>
      <c r="O271" s="79"/>
      <c r="P271" s="79"/>
      <c r="Q271" s="75">
        <f t="shared" si="266"/>
        <v>0</v>
      </c>
      <c r="R271" s="76"/>
      <c r="S271" s="77">
        <f t="shared" si="267"/>
        <v>0</v>
      </c>
      <c r="T271" s="78"/>
      <c r="U271" s="77">
        <f t="shared" si="268"/>
        <v>0</v>
      </c>
      <c r="V271" s="79"/>
      <c r="W271" s="75"/>
      <c r="X271" s="80"/>
      <c r="Y271" s="80"/>
      <c r="Z271" s="31"/>
    </row>
    <row r="272" spans="1:26" s="30" customFormat="1" ht="26.25" customHeight="1">
      <c r="A272" s="7">
        <v>20</v>
      </c>
      <c r="B272" s="10" t="s">
        <v>37</v>
      </c>
      <c r="C272" s="90">
        <v>0</v>
      </c>
      <c r="D272" s="91">
        <f t="shared" si="264"/>
        <v>0</v>
      </c>
      <c r="E272" s="95">
        <f>Table_163657[[#This Row],[Column4]]/D252*100</f>
        <v>0</v>
      </c>
      <c r="F272" s="79"/>
      <c r="G272" s="75"/>
      <c r="H272" s="79"/>
      <c r="I272" s="79"/>
      <c r="J272" s="79"/>
      <c r="K272" s="91">
        <f t="shared" si="265"/>
        <v>0</v>
      </c>
      <c r="L272" s="91">
        <f>Table_163657[[#This Row],[Column11]]/K252*100</f>
        <v>0</v>
      </c>
      <c r="M272" s="79"/>
      <c r="N272" s="75"/>
      <c r="O272" s="79"/>
      <c r="P272" s="79"/>
      <c r="Q272" s="75">
        <f t="shared" si="266"/>
        <v>0</v>
      </c>
      <c r="R272" s="76"/>
      <c r="S272" s="77">
        <f t="shared" si="267"/>
        <v>0</v>
      </c>
      <c r="T272" s="78"/>
      <c r="U272" s="77">
        <f t="shared" si="268"/>
        <v>0</v>
      </c>
      <c r="V272" s="79"/>
      <c r="W272" s="75">
        <f t="shared" ref="W272:W273" si="271">(P272+O272+N272+M272)-(I272+H272+G272)</f>
        <v>0</v>
      </c>
      <c r="X272" s="80"/>
      <c r="Y272" s="80"/>
      <c r="Z272" s="31"/>
    </row>
    <row r="273" spans="1:26" s="30" customFormat="1" ht="26.25" customHeight="1">
      <c r="A273" s="5">
        <v>21</v>
      </c>
      <c r="B273" s="11" t="s">
        <v>38</v>
      </c>
      <c r="C273" s="92">
        <v>0</v>
      </c>
      <c r="D273" s="93">
        <f t="shared" si="264"/>
        <v>0</v>
      </c>
      <c r="E273" s="95">
        <f>Table_163657[[#This Row],[Column4]]/D252*100</f>
        <v>0</v>
      </c>
      <c r="F273" s="79"/>
      <c r="G273" s="75"/>
      <c r="H273" s="79"/>
      <c r="I273" s="79"/>
      <c r="J273" s="79"/>
      <c r="K273" s="93">
        <f t="shared" si="265"/>
        <v>0</v>
      </c>
      <c r="L273" s="93">
        <f>Table_163657[[#This Row],[Column11]]/K252*100</f>
        <v>0</v>
      </c>
      <c r="M273" s="79"/>
      <c r="N273" s="75"/>
      <c r="O273" s="79"/>
      <c r="P273" s="79"/>
      <c r="Q273" s="75">
        <f t="shared" si="266"/>
        <v>0</v>
      </c>
      <c r="R273" s="81"/>
      <c r="S273" s="77">
        <f t="shared" si="267"/>
        <v>0</v>
      </c>
      <c r="T273" s="82"/>
      <c r="U273" s="77">
        <f t="shared" si="268"/>
        <v>0</v>
      </c>
      <c r="V273" s="83"/>
      <c r="W273" s="84">
        <f t="shared" si="271"/>
        <v>0</v>
      </c>
      <c r="X273" s="85"/>
      <c r="Y273" s="85"/>
      <c r="Z273" s="31"/>
    </row>
    <row r="274" spans="1:26" s="30" customFormat="1" ht="26.25" customHeight="1">
      <c r="A274" s="110" t="s">
        <v>71</v>
      </c>
      <c r="B274" s="111" t="s">
        <v>51</v>
      </c>
      <c r="C274" s="24">
        <f t="shared" ref="C274:P274" si="272">SUM(C275:C295)</f>
        <v>210</v>
      </c>
      <c r="D274" s="24">
        <f t="shared" si="272"/>
        <v>207</v>
      </c>
      <c r="E274" s="24">
        <f t="shared" si="272"/>
        <v>100.00000000000001</v>
      </c>
      <c r="F274" s="24">
        <f t="shared" si="272"/>
        <v>0</v>
      </c>
      <c r="G274" s="24">
        <f t="shared" si="272"/>
        <v>2</v>
      </c>
      <c r="H274" s="24">
        <f t="shared" si="272"/>
        <v>101</v>
      </c>
      <c r="I274" s="24">
        <f t="shared" si="272"/>
        <v>104</v>
      </c>
      <c r="J274" s="24">
        <f t="shared" si="272"/>
        <v>0</v>
      </c>
      <c r="K274" s="24">
        <f t="shared" si="272"/>
        <v>210</v>
      </c>
      <c r="L274" s="24">
        <f t="shared" si="272"/>
        <v>100</v>
      </c>
      <c r="M274" s="24">
        <f t="shared" si="272"/>
        <v>0</v>
      </c>
      <c r="N274" s="24">
        <f t="shared" si="272"/>
        <v>2</v>
      </c>
      <c r="O274" s="24">
        <f t="shared" si="272"/>
        <v>109</v>
      </c>
      <c r="P274" s="24">
        <f t="shared" si="272"/>
        <v>99</v>
      </c>
      <c r="Q274" s="112">
        <f t="shared" ref="Q274" si="273">Q275+Q276+Q277+Q278+Q279+Q280+Q281+Q282+Q283+Q284+Q285+Q286+Q287+Q288+Q289+Q290+Q291+Q292+Q293+Q294+Q295</f>
        <v>0</v>
      </c>
      <c r="R274" s="112">
        <f t="shared" ref="R274" si="274">R275+R276+R277+R278+R279+R280+R281+R282+R283+R284+R285+R286+R287+R288+R289+R290+R291+R292+R293+R294+R295</f>
        <v>0</v>
      </c>
      <c r="S274" s="112">
        <f t="shared" ref="S274" si="275">S275+S276+S277+S278+S279+S280+S281+S282+S283+S284+S285+S286+S287+S288+S289+S290+S291+S292+S293+S294+S295</f>
        <v>0</v>
      </c>
      <c r="T274" s="112">
        <f t="shared" ref="T274" si="276">T275+T276+T277+T278+T279+T280+T281+T282+T283+T284+T285+T286+T287+T288+T289+T290+T291+T292+T293+T294+T295</f>
        <v>0</v>
      </c>
      <c r="U274" s="112">
        <f t="shared" ref="U274" si="277">U275+U276+U277+U278+U279+U280+U281+U282+U283+U284+U285+U286+U287+U288+U289+U290+U291+U292+U293+U294+U295</f>
        <v>8</v>
      </c>
      <c r="V274" s="112">
        <f>V275+V276+V277+V278+V279+V280+V281+V282+V283+V284+V285+V286+V287+V288+V289+V290+V291+V292+V293+V294+V295</f>
        <v>4</v>
      </c>
      <c r="W274" s="112">
        <f t="shared" ref="W274" si="278">W275+W276+W277+W278+W279+W280+W281+W282+W283+W284+W285+W286+W287+W288+W289+W290+W291+W292+W293+W294+W295</f>
        <v>5</v>
      </c>
      <c r="X274" s="112">
        <f t="shared" ref="X274" si="279">X275+X276+X277+X278+X279+X280+X281+X282+X283+X284+X285+X286+X287+X288+X289+X290+X291+X292+X293+X294+X295</f>
        <v>0</v>
      </c>
      <c r="Y274" s="113"/>
      <c r="Z274" s="31"/>
    </row>
    <row r="275" spans="1:26" s="30" customFormat="1" ht="26.25" customHeight="1">
      <c r="A275" s="5">
        <v>1</v>
      </c>
      <c r="B275" s="6" t="s">
        <v>18</v>
      </c>
      <c r="C275" s="88">
        <v>53</v>
      </c>
      <c r="D275" s="89">
        <f t="shared" ref="D275:D295" si="280">SUM(F275:J275)</f>
        <v>51</v>
      </c>
      <c r="E275" s="94">
        <f>Table_173758[[#This Row],[Column4]]/D274*100</f>
        <v>24.637681159420293</v>
      </c>
      <c r="F275" s="79"/>
      <c r="G275" s="75">
        <v>2</v>
      </c>
      <c r="H275" s="79">
        <v>49</v>
      </c>
      <c r="I275" s="79"/>
      <c r="J275" s="79"/>
      <c r="K275" s="89">
        <f t="shared" ref="K275:K295" si="281">SUM(M275:P275)</f>
        <v>53</v>
      </c>
      <c r="L275" s="94">
        <f>Table_173758[[#This Row],[Column11]]/K274*100</f>
        <v>25.238095238095237</v>
      </c>
      <c r="M275" s="79"/>
      <c r="N275" s="75">
        <v>2</v>
      </c>
      <c r="O275" s="79">
        <v>51</v>
      </c>
      <c r="P275" s="79"/>
      <c r="Q275" s="75">
        <f t="shared" ref="Q275:Q295" si="282">M275-F275</f>
        <v>0</v>
      </c>
      <c r="R275" s="76"/>
      <c r="S275" s="77">
        <f t="shared" ref="S275:S295" si="283">N275+M275-G275</f>
        <v>0</v>
      </c>
      <c r="T275" s="78"/>
      <c r="U275" s="77">
        <f t="shared" ref="U275:U295" si="284">(O275+N275+M275)-(H275+G275)</f>
        <v>2</v>
      </c>
      <c r="V275" s="80"/>
      <c r="W275" s="75"/>
      <c r="X275" s="80"/>
      <c r="Y275" s="80"/>
      <c r="Z275" s="31"/>
    </row>
    <row r="276" spans="1:26" s="30" customFormat="1" ht="26.25" customHeight="1">
      <c r="A276" s="7">
        <v>2</v>
      </c>
      <c r="B276" s="8" t="s">
        <v>19</v>
      </c>
      <c r="C276" s="90">
        <v>0</v>
      </c>
      <c r="D276" s="91">
        <f t="shared" si="280"/>
        <v>0</v>
      </c>
      <c r="E276" s="95">
        <f>Table_173758[[#This Row],[Column4]]/D274*100</f>
        <v>0</v>
      </c>
      <c r="F276" s="79"/>
      <c r="G276" s="75"/>
      <c r="H276" s="79"/>
      <c r="I276" s="79"/>
      <c r="J276" s="79"/>
      <c r="K276" s="89">
        <f t="shared" si="281"/>
        <v>0</v>
      </c>
      <c r="L276" s="95">
        <f>Table_173758[[#This Row],[Column11]]/K274*100</f>
        <v>0</v>
      </c>
      <c r="M276" s="79"/>
      <c r="N276" s="75"/>
      <c r="O276" s="79"/>
      <c r="P276" s="79"/>
      <c r="Q276" s="75">
        <f t="shared" si="282"/>
        <v>0</v>
      </c>
      <c r="R276" s="76"/>
      <c r="S276" s="77">
        <f t="shared" si="283"/>
        <v>0</v>
      </c>
      <c r="T276" s="78"/>
      <c r="U276" s="77">
        <f t="shared" si="284"/>
        <v>0</v>
      </c>
      <c r="V276" s="80"/>
      <c r="W276" s="75"/>
      <c r="X276" s="80"/>
      <c r="Y276" s="80"/>
      <c r="Z276" s="31"/>
    </row>
    <row r="277" spans="1:26" s="30" customFormat="1" ht="26.25" customHeight="1">
      <c r="A277" s="7">
        <v>3</v>
      </c>
      <c r="B277" s="8" t="s">
        <v>20</v>
      </c>
      <c r="C277" s="90">
        <v>15</v>
      </c>
      <c r="D277" s="91">
        <f t="shared" si="280"/>
        <v>15</v>
      </c>
      <c r="E277" s="95">
        <f>Table_173758[[#This Row],[Column4]]/D274*100</f>
        <v>7.2463768115942031</v>
      </c>
      <c r="F277" s="79"/>
      <c r="G277" s="75"/>
      <c r="H277" s="79">
        <v>15</v>
      </c>
      <c r="I277" s="79"/>
      <c r="J277" s="79"/>
      <c r="K277" s="89">
        <f t="shared" si="281"/>
        <v>15</v>
      </c>
      <c r="L277" s="95">
        <f>Table_173758[[#This Row],[Column11]]/K274*100</f>
        <v>7.1428571428571423</v>
      </c>
      <c r="M277" s="79"/>
      <c r="N277" s="75"/>
      <c r="O277" s="79">
        <v>15</v>
      </c>
      <c r="P277" s="79"/>
      <c r="Q277" s="75">
        <f t="shared" si="282"/>
        <v>0</v>
      </c>
      <c r="R277" s="76"/>
      <c r="S277" s="77">
        <f t="shared" si="283"/>
        <v>0</v>
      </c>
      <c r="T277" s="78"/>
      <c r="U277" s="77">
        <f t="shared" si="284"/>
        <v>0</v>
      </c>
      <c r="V277" s="79"/>
      <c r="W277" s="75">
        <f t="shared" ref="W277:W288" si="285">(P277+O277+N277+M277)-(I277+H277+G277)</f>
        <v>0</v>
      </c>
      <c r="X277" s="80"/>
      <c r="Y277" s="80"/>
      <c r="Z277" s="31"/>
    </row>
    <row r="278" spans="1:26" s="30" customFormat="1" ht="26.25" customHeight="1">
      <c r="A278" s="5">
        <v>4</v>
      </c>
      <c r="B278" s="8" t="s">
        <v>21</v>
      </c>
      <c r="C278" s="90">
        <v>64</v>
      </c>
      <c r="D278" s="91">
        <f t="shared" si="280"/>
        <v>59</v>
      </c>
      <c r="E278" s="95">
        <f>Table_173758[[#This Row],[Column4]]/D274*100</f>
        <v>28.502415458937197</v>
      </c>
      <c r="F278" s="79"/>
      <c r="G278" s="75"/>
      <c r="H278" s="79">
        <v>11</v>
      </c>
      <c r="I278" s="79">
        <v>48</v>
      </c>
      <c r="J278" s="79"/>
      <c r="K278" s="89">
        <f t="shared" si="281"/>
        <v>64</v>
      </c>
      <c r="L278" s="95">
        <f>Table_173758[[#This Row],[Column11]]/K274*100</f>
        <v>30.476190476190478</v>
      </c>
      <c r="M278" s="79"/>
      <c r="N278" s="75"/>
      <c r="O278" s="79">
        <v>16</v>
      </c>
      <c r="P278" s="79">
        <v>48</v>
      </c>
      <c r="Q278" s="75">
        <f t="shared" si="282"/>
        <v>0</v>
      </c>
      <c r="R278" s="76"/>
      <c r="S278" s="77">
        <f t="shared" si="283"/>
        <v>0</v>
      </c>
      <c r="T278" s="78"/>
      <c r="U278" s="77">
        <f t="shared" si="284"/>
        <v>5</v>
      </c>
      <c r="V278" s="86">
        <v>3</v>
      </c>
      <c r="W278" s="75">
        <f t="shared" si="285"/>
        <v>5</v>
      </c>
      <c r="X278" s="87"/>
      <c r="Y278" s="87"/>
      <c r="Z278" s="31"/>
    </row>
    <row r="279" spans="1:26" s="30" customFormat="1" ht="26.25" customHeight="1">
      <c r="A279" s="7">
        <v>5</v>
      </c>
      <c r="B279" s="8" t="s">
        <v>22</v>
      </c>
      <c r="C279" s="90">
        <v>24</v>
      </c>
      <c r="D279" s="91">
        <f t="shared" si="280"/>
        <v>25</v>
      </c>
      <c r="E279" s="95">
        <f>Table_173758[[#This Row],[Column4]]/D274*100</f>
        <v>12.077294685990339</v>
      </c>
      <c r="F279" s="79"/>
      <c r="G279" s="75"/>
      <c r="H279" s="79">
        <v>2</v>
      </c>
      <c r="I279" s="79">
        <v>23</v>
      </c>
      <c r="J279" s="79"/>
      <c r="K279" s="89">
        <f t="shared" si="281"/>
        <v>24</v>
      </c>
      <c r="L279" s="95">
        <f>Table_173758[[#This Row],[Column11]]/K274*100</f>
        <v>11.428571428571429</v>
      </c>
      <c r="M279" s="79"/>
      <c r="N279" s="75"/>
      <c r="O279" s="79">
        <v>2</v>
      </c>
      <c r="P279" s="79">
        <v>22</v>
      </c>
      <c r="Q279" s="75">
        <f t="shared" si="282"/>
        <v>0</v>
      </c>
      <c r="R279" s="76"/>
      <c r="S279" s="77">
        <f t="shared" si="283"/>
        <v>0</v>
      </c>
      <c r="T279" s="78"/>
      <c r="U279" s="77">
        <f t="shared" si="284"/>
        <v>0</v>
      </c>
      <c r="V279" s="79"/>
      <c r="W279" s="75"/>
      <c r="X279" s="80"/>
      <c r="Y279" s="80"/>
      <c r="Z279" s="31"/>
    </row>
    <row r="280" spans="1:26" s="30" customFormat="1" ht="26.25" customHeight="1">
      <c r="A280" s="7">
        <v>6</v>
      </c>
      <c r="B280" s="8" t="s">
        <v>23</v>
      </c>
      <c r="C280" s="90">
        <v>7</v>
      </c>
      <c r="D280" s="91">
        <f t="shared" si="280"/>
        <v>7</v>
      </c>
      <c r="E280" s="95">
        <f>Table_173758[[#This Row],[Column4]]/D274*100</f>
        <v>3.3816425120772946</v>
      </c>
      <c r="F280" s="79"/>
      <c r="G280" s="75"/>
      <c r="H280" s="79">
        <v>4</v>
      </c>
      <c r="I280" s="79">
        <v>3</v>
      </c>
      <c r="J280" s="79"/>
      <c r="K280" s="89">
        <f t="shared" si="281"/>
        <v>7</v>
      </c>
      <c r="L280" s="95">
        <f>Table_173758[[#This Row],[Column11]]/K274*100</f>
        <v>3.3333333333333335</v>
      </c>
      <c r="M280" s="79"/>
      <c r="N280" s="75"/>
      <c r="O280" s="79">
        <v>4</v>
      </c>
      <c r="P280" s="79">
        <v>3</v>
      </c>
      <c r="Q280" s="75">
        <f t="shared" si="282"/>
        <v>0</v>
      </c>
      <c r="R280" s="76"/>
      <c r="S280" s="77">
        <f t="shared" si="283"/>
        <v>0</v>
      </c>
      <c r="T280" s="78"/>
      <c r="U280" s="77">
        <f t="shared" si="284"/>
        <v>0</v>
      </c>
      <c r="V280" s="79"/>
      <c r="W280" s="75">
        <f t="shared" si="285"/>
        <v>0</v>
      </c>
      <c r="X280" s="79"/>
      <c r="Y280" s="80"/>
      <c r="Z280" s="31"/>
    </row>
    <row r="281" spans="1:26" s="30" customFormat="1" ht="26.25" customHeight="1">
      <c r="A281" s="5">
        <v>7</v>
      </c>
      <c r="B281" s="8" t="s">
        <v>24</v>
      </c>
      <c r="C281" s="90">
        <v>20</v>
      </c>
      <c r="D281" s="91">
        <f t="shared" si="280"/>
        <v>20</v>
      </c>
      <c r="E281" s="95">
        <f>Table_173758[[#This Row],[Column4]]/D274*100</f>
        <v>9.6618357487922708</v>
      </c>
      <c r="F281" s="79"/>
      <c r="G281" s="75"/>
      <c r="H281" s="79">
        <v>10</v>
      </c>
      <c r="I281" s="79">
        <v>10</v>
      </c>
      <c r="J281" s="79"/>
      <c r="K281" s="89">
        <f t="shared" si="281"/>
        <v>20</v>
      </c>
      <c r="L281" s="95">
        <f>Table_173758[[#This Row],[Column11]]/K274*100</f>
        <v>9.5238095238095237</v>
      </c>
      <c r="M281" s="79"/>
      <c r="N281" s="75"/>
      <c r="O281" s="79">
        <v>10</v>
      </c>
      <c r="P281" s="79">
        <v>10</v>
      </c>
      <c r="Q281" s="75">
        <f t="shared" si="282"/>
        <v>0</v>
      </c>
      <c r="R281" s="76"/>
      <c r="S281" s="77">
        <f t="shared" si="283"/>
        <v>0</v>
      </c>
      <c r="T281" s="78"/>
      <c r="U281" s="77">
        <f t="shared" si="284"/>
        <v>0</v>
      </c>
      <c r="V281" s="79"/>
      <c r="W281" s="75">
        <f t="shared" si="285"/>
        <v>0</v>
      </c>
      <c r="X281" s="80"/>
      <c r="Y281" s="80"/>
      <c r="Z281" s="31"/>
    </row>
    <row r="282" spans="1:26" s="30" customFormat="1" ht="26.25" customHeight="1">
      <c r="A282" s="7">
        <v>8</v>
      </c>
      <c r="B282" s="8" t="s">
        <v>25</v>
      </c>
      <c r="C282" s="90">
        <v>0</v>
      </c>
      <c r="D282" s="91">
        <f t="shared" si="280"/>
        <v>0</v>
      </c>
      <c r="E282" s="95">
        <f>Table_173758[[#This Row],[Column4]]/D274*100</f>
        <v>0</v>
      </c>
      <c r="F282" s="79"/>
      <c r="G282" s="75"/>
      <c r="H282" s="79"/>
      <c r="I282" s="79"/>
      <c r="J282" s="79"/>
      <c r="K282" s="89">
        <f t="shared" si="281"/>
        <v>0</v>
      </c>
      <c r="L282" s="95">
        <f>Table_173758[[#This Row],[Column11]]/K274*100</f>
        <v>0</v>
      </c>
      <c r="M282" s="79"/>
      <c r="N282" s="75"/>
      <c r="O282" s="79"/>
      <c r="P282" s="79"/>
      <c r="Q282" s="75">
        <f t="shared" si="282"/>
        <v>0</v>
      </c>
      <c r="R282" s="76"/>
      <c r="S282" s="77">
        <f t="shared" si="283"/>
        <v>0</v>
      </c>
      <c r="T282" s="78"/>
      <c r="U282" s="77">
        <f t="shared" si="284"/>
        <v>0</v>
      </c>
      <c r="V282" s="79"/>
      <c r="W282" s="75">
        <f t="shared" si="285"/>
        <v>0</v>
      </c>
      <c r="X282" s="80"/>
      <c r="Y282" s="80"/>
      <c r="Z282" s="31"/>
    </row>
    <row r="283" spans="1:26" s="30" customFormat="1" ht="26.25" customHeight="1">
      <c r="A283" s="7">
        <v>9</v>
      </c>
      <c r="B283" s="8" t="s">
        <v>26</v>
      </c>
      <c r="C283" s="90">
        <v>0</v>
      </c>
      <c r="D283" s="91">
        <f t="shared" si="280"/>
        <v>0</v>
      </c>
      <c r="E283" s="95">
        <f>Table_173758[[#This Row],[Column4]]/D274*100</f>
        <v>0</v>
      </c>
      <c r="F283" s="79"/>
      <c r="G283" s="75"/>
      <c r="H283" s="79"/>
      <c r="I283" s="79"/>
      <c r="J283" s="79"/>
      <c r="K283" s="89">
        <f t="shared" si="281"/>
        <v>0</v>
      </c>
      <c r="L283" s="95">
        <f>Table_173758[[#This Row],[Column11]]/K274*100</f>
        <v>0</v>
      </c>
      <c r="M283" s="79"/>
      <c r="N283" s="75"/>
      <c r="O283" s="79"/>
      <c r="P283" s="79"/>
      <c r="Q283" s="75">
        <f t="shared" si="282"/>
        <v>0</v>
      </c>
      <c r="R283" s="76"/>
      <c r="S283" s="77">
        <f t="shared" si="283"/>
        <v>0</v>
      </c>
      <c r="T283" s="78"/>
      <c r="U283" s="77">
        <f t="shared" si="284"/>
        <v>0</v>
      </c>
      <c r="V283" s="79"/>
      <c r="W283" s="75">
        <f t="shared" si="285"/>
        <v>0</v>
      </c>
      <c r="X283" s="80"/>
      <c r="Y283" s="80"/>
      <c r="Z283" s="31"/>
    </row>
    <row r="284" spans="1:26" s="30" customFormat="1" ht="26.25" customHeight="1">
      <c r="A284" s="5">
        <v>10</v>
      </c>
      <c r="B284" s="9" t="s">
        <v>27</v>
      </c>
      <c r="C284" s="90">
        <v>6</v>
      </c>
      <c r="D284" s="91">
        <f t="shared" si="280"/>
        <v>6</v>
      </c>
      <c r="E284" s="95">
        <f>Table_173758[[#This Row],[Column4]]/D274*100</f>
        <v>2.8985507246376812</v>
      </c>
      <c r="F284" s="79"/>
      <c r="G284" s="75"/>
      <c r="H284" s="79">
        <v>2</v>
      </c>
      <c r="I284" s="79">
        <v>4</v>
      </c>
      <c r="J284" s="79"/>
      <c r="K284" s="91">
        <f t="shared" si="281"/>
        <v>6</v>
      </c>
      <c r="L284" s="95">
        <f>Table_173758[[#This Row],[Column11]]/K274*100</f>
        <v>2.8571428571428572</v>
      </c>
      <c r="M284" s="79"/>
      <c r="N284" s="75"/>
      <c r="O284" s="79">
        <v>3</v>
      </c>
      <c r="P284" s="79">
        <v>3</v>
      </c>
      <c r="Q284" s="75">
        <f t="shared" si="282"/>
        <v>0</v>
      </c>
      <c r="R284" s="76"/>
      <c r="S284" s="77">
        <f t="shared" si="283"/>
        <v>0</v>
      </c>
      <c r="T284" s="78"/>
      <c r="U284" s="77">
        <f t="shared" si="284"/>
        <v>1</v>
      </c>
      <c r="V284" s="79">
        <v>1</v>
      </c>
      <c r="W284" s="75">
        <f t="shared" si="285"/>
        <v>0</v>
      </c>
      <c r="X284" s="80"/>
      <c r="Y284" s="80"/>
      <c r="Z284" s="31"/>
    </row>
    <row r="285" spans="1:26" s="30" customFormat="1" ht="26.25" customHeight="1">
      <c r="A285" s="7">
        <v>11</v>
      </c>
      <c r="B285" s="8" t="s">
        <v>28</v>
      </c>
      <c r="C285" s="90">
        <v>0</v>
      </c>
      <c r="D285" s="91">
        <f t="shared" si="280"/>
        <v>0</v>
      </c>
      <c r="E285" s="95">
        <f>Table_173758[[#This Row],[Column4]]/D274*100</f>
        <v>0</v>
      </c>
      <c r="F285" s="79"/>
      <c r="G285" s="75"/>
      <c r="H285" s="79"/>
      <c r="I285" s="79"/>
      <c r="J285" s="79"/>
      <c r="K285" s="91">
        <f t="shared" si="281"/>
        <v>0</v>
      </c>
      <c r="L285" s="95">
        <f>Table_173758[[#This Row],[Column11]]/K274*100</f>
        <v>0</v>
      </c>
      <c r="M285" s="79"/>
      <c r="N285" s="75"/>
      <c r="O285" s="79"/>
      <c r="P285" s="79"/>
      <c r="Q285" s="75">
        <f t="shared" si="282"/>
        <v>0</v>
      </c>
      <c r="R285" s="76"/>
      <c r="S285" s="77">
        <f t="shared" si="283"/>
        <v>0</v>
      </c>
      <c r="T285" s="78"/>
      <c r="U285" s="77">
        <f t="shared" si="284"/>
        <v>0</v>
      </c>
      <c r="V285" s="79"/>
      <c r="W285" s="75">
        <f t="shared" si="285"/>
        <v>0</v>
      </c>
      <c r="X285" s="80"/>
      <c r="Y285" s="80"/>
      <c r="Z285" s="31"/>
    </row>
    <row r="286" spans="1:26" s="30" customFormat="1" ht="26.25" customHeight="1">
      <c r="A286" s="7">
        <v>12</v>
      </c>
      <c r="B286" s="10" t="s">
        <v>29</v>
      </c>
      <c r="C286" s="90">
        <v>2</v>
      </c>
      <c r="D286" s="91">
        <f t="shared" si="280"/>
        <v>2</v>
      </c>
      <c r="E286" s="95">
        <f>Table_173758[[#This Row],[Column4]]/D274*100</f>
        <v>0.96618357487922701</v>
      </c>
      <c r="F286" s="79"/>
      <c r="G286" s="75"/>
      <c r="H286" s="79">
        <v>2</v>
      </c>
      <c r="I286" s="79"/>
      <c r="J286" s="79"/>
      <c r="K286" s="91">
        <f t="shared" si="281"/>
        <v>2</v>
      </c>
      <c r="L286" s="95">
        <f>Table_173758[[#This Row],[Column11]]/K274*100</f>
        <v>0.95238095238095244</v>
      </c>
      <c r="M286" s="79"/>
      <c r="N286" s="75"/>
      <c r="O286" s="79">
        <v>2</v>
      </c>
      <c r="P286" s="79"/>
      <c r="Q286" s="75">
        <f t="shared" si="282"/>
        <v>0</v>
      </c>
      <c r="R286" s="76"/>
      <c r="S286" s="77">
        <f t="shared" si="283"/>
        <v>0</v>
      </c>
      <c r="T286" s="78"/>
      <c r="U286" s="77">
        <f t="shared" si="284"/>
        <v>0</v>
      </c>
      <c r="V286" s="79"/>
      <c r="W286" s="75">
        <f t="shared" si="285"/>
        <v>0</v>
      </c>
      <c r="X286" s="80"/>
      <c r="Y286" s="80"/>
      <c r="Z286" s="31"/>
    </row>
    <row r="287" spans="1:26" s="30" customFormat="1" ht="26.25" customHeight="1">
      <c r="A287" s="5">
        <v>13</v>
      </c>
      <c r="B287" s="8" t="s">
        <v>30</v>
      </c>
      <c r="C287" s="90">
        <v>0</v>
      </c>
      <c r="D287" s="91">
        <f t="shared" si="280"/>
        <v>0</v>
      </c>
      <c r="E287" s="95">
        <f>Table_173758[[#This Row],[Column4]]/D274*100</f>
        <v>0</v>
      </c>
      <c r="F287" s="79"/>
      <c r="G287" s="75"/>
      <c r="H287" s="79"/>
      <c r="I287" s="79"/>
      <c r="J287" s="79"/>
      <c r="K287" s="91">
        <f t="shared" si="281"/>
        <v>0</v>
      </c>
      <c r="L287" s="95">
        <f>Table_173758[[#This Row],[Column11]]/K274*100</f>
        <v>0</v>
      </c>
      <c r="M287" s="79"/>
      <c r="N287" s="75"/>
      <c r="O287" s="79"/>
      <c r="P287" s="79"/>
      <c r="Q287" s="75">
        <f t="shared" si="282"/>
        <v>0</v>
      </c>
      <c r="R287" s="76"/>
      <c r="S287" s="77">
        <f t="shared" si="283"/>
        <v>0</v>
      </c>
      <c r="T287" s="78"/>
      <c r="U287" s="77">
        <f t="shared" si="284"/>
        <v>0</v>
      </c>
      <c r="V287" s="79"/>
      <c r="W287" s="75">
        <f t="shared" si="285"/>
        <v>0</v>
      </c>
      <c r="X287" s="80"/>
      <c r="Y287" s="80"/>
      <c r="Z287" s="31"/>
    </row>
    <row r="288" spans="1:26" s="30" customFormat="1" ht="26.25" customHeight="1">
      <c r="A288" s="7">
        <v>14</v>
      </c>
      <c r="B288" s="8" t="s">
        <v>31</v>
      </c>
      <c r="C288" s="90">
        <v>1</v>
      </c>
      <c r="D288" s="91">
        <f t="shared" si="280"/>
        <v>1</v>
      </c>
      <c r="E288" s="95">
        <f>Table_173758[[#This Row],[Column4]]/D274*100</f>
        <v>0.48309178743961351</v>
      </c>
      <c r="F288" s="79"/>
      <c r="G288" s="75"/>
      <c r="H288" s="79"/>
      <c r="I288" s="79">
        <v>1</v>
      </c>
      <c r="J288" s="79"/>
      <c r="K288" s="91">
        <f t="shared" si="281"/>
        <v>1</v>
      </c>
      <c r="L288" s="95">
        <f>Table_173758[[#This Row],[Column11]]/K274*100</f>
        <v>0.47619047619047622</v>
      </c>
      <c r="M288" s="79"/>
      <c r="N288" s="75"/>
      <c r="O288" s="79"/>
      <c r="P288" s="79">
        <v>1</v>
      </c>
      <c r="Q288" s="75">
        <f t="shared" si="282"/>
        <v>0</v>
      </c>
      <c r="R288" s="76"/>
      <c r="S288" s="77">
        <f t="shared" si="283"/>
        <v>0</v>
      </c>
      <c r="T288" s="78"/>
      <c r="U288" s="77">
        <f t="shared" si="284"/>
        <v>0</v>
      </c>
      <c r="V288" s="79"/>
      <c r="W288" s="75">
        <f t="shared" si="285"/>
        <v>0</v>
      </c>
      <c r="X288" s="80"/>
      <c r="Y288" s="80"/>
      <c r="Z288" s="31"/>
    </row>
    <row r="289" spans="1:26" s="30" customFormat="1" ht="26.25" customHeight="1">
      <c r="A289" s="7">
        <v>15</v>
      </c>
      <c r="B289" s="8" t="s">
        <v>32</v>
      </c>
      <c r="C289" s="90">
        <v>6</v>
      </c>
      <c r="D289" s="91">
        <f t="shared" si="280"/>
        <v>6</v>
      </c>
      <c r="E289" s="95">
        <f>Table_173758[[#This Row],[Column4]]/D274*100</f>
        <v>2.8985507246376812</v>
      </c>
      <c r="F289" s="79"/>
      <c r="G289" s="75"/>
      <c r="H289" s="79">
        <v>6</v>
      </c>
      <c r="I289" s="79"/>
      <c r="J289" s="79"/>
      <c r="K289" s="91">
        <f t="shared" si="281"/>
        <v>6</v>
      </c>
      <c r="L289" s="95">
        <f>Table_173758[[#This Row],[Column11]]/K274*100</f>
        <v>2.8571428571428572</v>
      </c>
      <c r="M289" s="79"/>
      <c r="N289" s="75"/>
      <c r="O289" s="79">
        <v>6</v>
      </c>
      <c r="P289" s="79"/>
      <c r="Q289" s="75">
        <f t="shared" si="282"/>
        <v>0</v>
      </c>
      <c r="R289" s="76"/>
      <c r="S289" s="77">
        <f t="shared" si="283"/>
        <v>0</v>
      </c>
      <c r="T289" s="78"/>
      <c r="U289" s="77">
        <f t="shared" si="284"/>
        <v>0</v>
      </c>
      <c r="V289" s="79"/>
      <c r="W289" s="75"/>
      <c r="X289" s="80"/>
      <c r="Y289" s="80"/>
      <c r="Z289" s="31"/>
    </row>
    <row r="290" spans="1:26" s="30" customFormat="1" ht="26.25" customHeight="1">
      <c r="A290" s="5">
        <v>16</v>
      </c>
      <c r="B290" s="8" t="s">
        <v>33</v>
      </c>
      <c r="C290" s="90">
        <v>12</v>
      </c>
      <c r="D290" s="91">
        <f t="shared" si="280"/>
        <v>15</v>
      </c>
      <c r="E290" s="95">
        <f>Table_173758[[#This Row],[Column4]]/D274*100</f>
        <v>7.2463768115942031</v>
      </c>
      <c r="F290" s="79"/>
      <c r="G290" s="75"/>
      <c r="H290" s="79"/>
      <c r="I290" s="79">
        <v>15</v>
      </c>
      <c r="J290" s="79"/>
      <c r="K290" s="91">
        <f t="shared" si="281"/>
        <v>12</v>
      </c>
      <c r="L290" s="95">
        <f>Table_173758[[#This Row],[Column11]]/K274*100</f>
        <v>5.7142857142857144</v>
      </c>
      <c r="M290" s="79"/>
      <c r="N290" s="75"/>
      <c r="O290" s="79"/>
      <c r="P290" s="79">
        <v>12</v>
      </c>
      <c r="Q290" s="75">
        <f t="shared" si="282"/>
        <v>0</v>
      </c>
      <c r="R290" s="76"/>
      <c r="S290" s="77">
        <f t="shared" si="283"/>
        <v>0</v>
      </c>
      <c r="T290" s="78"/>
      <c r="U290" s="77">
        <f t="shared" si="284"/>
        <v>0</v>
      </c>
      <c r="V290" s="79"/>
      <c r="W290" s="75"/>
      <c r="X290" s="80"/>
      <c r="Y290" s="80"/>
      <c r="Z290" s="31"/>
    </row>
    <row r="291" spans="1:26" s="30" customFormat="1" ht="26.25" customHeight="1">
      <c r="A291" s="7">
        <v>17</v>
      </c>
      <c r="B291" s="10" t="s">
        <v>34</v>
      </c>
      <c r="C291" s="90">
        <v>0</v>
      </c>
      <c r="D291" s="91">
        <f t="shared" si="280"/>
        <v>0</v>
      </c>
      <c r="E291" s="95">
        <f>Table_173758[[#This Row],[Column4]]/D274*100</f>
        <v>0</v>
      </c>
      <c r="F291" s="79"/>
      <c r="G291" s="75"/>
      <c r="H291" s="79"/>
      <c r="I291" s="79"/>
      <c r="J291" s="79"/>
      <c r="K291" s="91">
        <f t="shared" si="281"/>
        <v>0</v>
      </c>
      <c r="L291" s="95">
        <f>Table_173758[[#This Row],[Column11]]/K274*100</f>
        <v>0</v>
      </c>
      <c r="M291" s="79"/>
      <c r="N291" s="75"/>
      <c r="O291" s="79"/>
      <c r="P291" s="79"/>
      <c r="Q291" s="75">
        <f t="shared" si="282"/>
        <v>0</v>
      </c>
      <c r="R291" s="76"/>
      <c r="S291" s="77">
        <f t="shared" si="283"/>
        <v>0</v>
      </c>
      <c r="T291" s="78"/>
      <c r="U291" s="77">
        <f t="shared" si="284"/>
        <v>0</v>
      </c>
      <c r="V291" s="79"/>
      <c r="W291" s="75"/>
      <c r="X291" s="80"/>
      <c r="Y291" s="80"/>
      <c r="Z291" s="31"/>
    </row>
    <row r="292" spans="1:26" s="30" customFormat="1" ht="26.25" customHeight="1">
      <c r="A292" s="7">
        <v>18</v>
      </c>
      <c r="B292" s="10" t="s">
        <v>35</v>
      </c>
      <c r="C292" s="90">
        <v>0</v>
      </c>
      <c r="D292" s="91">
        <f t="shared" si="280"/>
        <v>0</v>
      </c>
      <c r="E292" s="95">
        <f>Table_173758[[#This Row],[Column4]]/D274*100</f>
        <v>0</v>
      </c>
      <c r="F292" s="79"/>
      <c r="G292" s="75"/>
      <c r="H292" s="79"/>
      <c r="I292" s="79"/>
      <c r="J292" s="79"/>
      <c r="K292" s="91">
        <f t="shared" si="281"/>
        <v>0</v>
      </c>
      <c r="L292" s="95">
        <f>Table_173758[[#This Row],[Column11]]/K274*100</f>
        <v>0</v>
      </c>
      <c r="M292" s="79"/>
      <c r="N292" s="75"/>
      <c r="O292" s="79"/>
      <c r="P292" s="79"/>
      <c r="Q292" s="75">
        <f t="shared" si="282"/>
        <v>0</v>
      </c>
      <c r="R292" s="76"/>
      <c r="S292" s="77">
        <f t="shared" si="283"/>
        <v>0</v>
      </c>
      <c r="T292" s="78"/>
      <c r="U292" s="77">
        <f t="shared" si="284"/>
        <v>0</v>
      </c>
      <c r="V292" s="79"/>
      <c r="W292" s="75">
        <f t="shared" ref="W292" si="286">(P292+O292+N292+M292)-(I292+H292+G292)</f>
        <v>0</v>
      </c>
      <c r="X292" s="80"/>
      <c r="Y292" s="80"/>
      <c r="Z292" s="31"/>
    </row>
    <row r="293" spans="1:26" s="30" customFormat="1" ht="39.75" customHeight="1">
      <c r="A293" s="5">
        <v>19</v>
      </c>
      <c r="B293" s="8" t="s">
        <v>36</v>
      </c>
      <c r="C293" s="90">
        <v>0</v>
      </c>
      <c r="D293" s="91">
        <f t="shared" si="280"/>
        <v>0</v>
      </c>
      <c r="E293" s="95">
        <f>Table_173758[[#This Row],[Column4]]/D274*100</f>
        <v>0</v>
      </c>
      <c r="F293" s="79"/>
      <c r="G293" s="75"/>
      <c r="H293" s="79"/>
      <c r="I293" s="79"/>
      <c r="J293" s="79"/>
      <c r="K293" s="91">
        <f t="shared" si="281"/>
        <v>0</v>
      </c>
      <c r="L293" s="95">
        <f>Table_173758[[#This Row],[Column11]]/K274*100</f>
        <v>0</v>
      </c>
      <c r="M293" s="79"/>
      <c r="N293" s="75"/>
      <c r="O293" s="79"/>
      <c r="P293" s="79"/>
      <c r="Q293" s="75">
        <f t="shared" si="282"/>
        <v>0</v>
      </c>
      <c r="R293" s="76"/>
      <c r="S293" s="77">
        <f t="shared" si="283"/>
        <v>0</v>
      </c>
      <c r="T293" s="78"/>
      <c r="U293" s="77">
        <f t="shared" si="284"/>
        <v>0</v>
      </c>
      <c r="V293" s="79"/>
      <c r="W293" s="75"/>
      <c r="X293" s="80"/>
      <c r="Y293" s="80"/>
      <c r="Z293" s="31"/>
    </row>
    <row r="294" spans="1:26" s="30" customFormat="1" ht="26.25" customHeight="1">
      <c r="A294" s="7">
        <v>20</v>
      </c>
      <c r="B294" s="10" t="s">
        <v>37</v>
      </c>
      <c r="C294" s="90">
        <v>0</v>
      </c>
      <c r="D294" s="91">
        <f t="shared" si="280"/>
        <v>0</v>
      </c>
      <c r="E294" s="95">
        <f>Table_173758[[#This Row],[Column4]]/D274*100</f>
        <v>0</v>
      </c>
      <c r="F294" s="79"/>
      <c r="G294" s="75"/>
      <c r="H294" s="79"/>
      <c r="I294" s="79"/>
      <c r="J294" s="79"/>
      <c r="K294" s="91">
        <f t="shared" si="281"/>
        <v>0</v>
      </c>
      <c r="L294" s="95">
        <f>Table_173758[[#This Row],[Column11]]/K274*100</f>
        <v>0</v>
      </c>
      <c r="M294" s="79"/>
      <c r="N294" s="75"/>
      <c r="O294" s="79"/>
      <c r="P294" s="79"/>
      <c r="Q294" s="75">
        <f t="shared" si="282"/>
        <v>0</v>
      </c>
      <c r="R294" s="76"/>
      <c r="S294" s="77">
        <f t="shared" si="283"/>
        <v>0</v>
      </c>
      <c r="T294" s="78"/>
      <c r="U294" s="77">
        <f t="shared" si="284"/>
        <v>0</v>
      </c>
      <c r="V294" s="79"/>
      <c r="W294" s="75">
        <f t="shared" ref="W294:W295" si="287">(P294+O294+N294+M294)-(I294+H294+G294)</f>
        <v>0</v>
      </c>
      <c r="X294" s="80"/>
      <c r="Y294" s="80"/>
      <c r="Z294" s="31"/>
    </row>
    <row r="295" spans="1:26" s="30" customFormat="1" ht="26.25" customHeight="1">
      <c r="A295" s="7">
        <v>21</v>
      </c>
      <c r="B295" s="11" t="s">
        <v>38</v>
      </c>
      <c r="C295" s="92">
        <v>0</v>
      </c>
      <c r="D295" s="93">
        <f t="shared" si="280"/>
        <v>0</v>
      </c>
      <c r="E295" s="95">
        <f>Table_173758[[#This Row],[Column4]]/D274*100</f>
        <v>0</v>
      </c>
      <c r="F295" s="79"/>
      <c r="G295" s="75"/>
      <c r="H295" s="79"/>
      <c r="I295" s="79"/>
      <c r="J295" s="79"/>
      <c r="K295" s="93">
        <f t="shared" si="281"/>
        <v>0</v>
      </c>
      <c r="L295" s="95">
        <f>Table_173758[[#This Row],[Column11]]/K274*100</f>
        <v>0</v>
      </c>
      <c r="M295" s="79"/>
      <c r="N295" s="75"/>
      <c r="O295" s="79"/>
      <c r="P295" s="79"/>
      <c r="Q295" s="75">
        <f t="shared" si="282"/>
        <v>0</v>
      </c>
      <c r="R295" s="81"/>
      <c r="S295" s="77">
        <f t="shared" si="283"/>
        <v>0</v>
      </c>
      <c r="T295" s="82"/>
      <c r="U295" s="77">
        <f t="shared" si="284"/>
        <v>0</v>
      </c>
      <c r="V295" s="83"/>
      <c r="W295" s="84">
        <f t="shared" si="287"/>
        <v>0</v>
      </c>
      <c r="X295" s="85"/>
      <c r="Y295" s="85"/>
      <c r="Z295" s="31"/>
    </row>
    <row r="296" spans="1:26" s="30" customFormat="1" ht="26.25" customHeight="1">
      <c r="A296" s="110" t="s">
        <v>72</v>
      </c>
      <c r="B296" s="111" t="s">
        <v>52</v>
      </c>
      <c r="C296" s="24">
        <f t="shared" ref="C296:P296" si="288">SUM(C297:C317)</f>
        <v>238</v>
      </c>
      <c r="D296" s="24">
        <f t="shared" si="288"/>
        <v>213</v>
      </c>
      <c r="E296" s="24">
        <f t="shared" si="288"/>
        <v>100.00000000000001</v>
      </c>
      <c r="F296" s="24">
        <f t="shared" si="288"/>
        <v>0</v>
      </c>
      <c r="G296" s="24">
        <f t="shared" si="288"/>
        <v>1</v>
      </c>
      <c r="H296" s="24">
        <f t="shared" si="288"/>
        <v>112</v>
      </c>
      <c r="I296" s="24">
        <f t="shared" si="288"/>
        <v>99</v>
      </c>
      <c r="J296" s="24">
        <f t="shared" si="288"/>
        <v>1</v>
      </c>
      <c r="K296" s="24">
        <f t="shared" si="288"/>
        <v>238</v>
      </c>
      <c r="L296" s="24">
        <f t="shared" si="288"/>
        <v>100</v>
      </c>
      <c r="M296" s="24">
        <f t="shared" si="288"/>
        <v>0</v>
      </c>
      <c r="N296" s="24">
        <f t="shared" si="288"/>
        <v>5</v>
      </c>
      <c r="O296" s="24">
        <f t="shared" si="288"/>
        <v>149</v>
      </c>
      <c r="P296" s="24">
        <f t="shared" si="288"/>
        <v>84</v>
      </c>
      <c r="Q296" s="112">
        <f t="shared" ref="Q296" si="289">Q297+Q298+Q299+Q300+Q301+Q302+Q303+Q304+Q305+Q306+Q307+Q308+Q309+Q310+Q311+Q312+Q313+Q314+Q315+Q316+Q317</f>
        <v>0</v>
      </c>
      <c r="R296" s="112">
        <f t="shared" ref="R296" si="290">R297+R298+R299+R300+R301+R302+R303+R304+R305+R306+R307+R308+R309+R310+R311+R312+R313+R314+R315+R316+R317</f>
        <v>0</v>
      </c>
      <c r="S296" s="112">
        <f t="shared" ref="S296" si="291">S297+S298+S299+S300+S301+S302+S303+S304+S305+S306+S307+S308+S309+S310+S311+S312+S313+S314+S315+S316+S317</f>
        <v>4</v>
      </c>
      <c r="T296" s="112">
        <f t="shared" ref="T296" si="292">T297+T298+T299+T300+T301+T302+T303+T304+T305+T306+T307+T308+T309+T310+T311+T312+T313+T314+T315+T316+T317</f>
        <v>0</v>
      </c>
      <c r="U296" s="112">
        <f t="shared" ref="U296" si="293">U297+U298+U299+U300+U301+U302+U303+U304+U305+U306+U307+U308+U309+U310+U311+U312+U313+U314+U315+U316+U317</f>
        <v>41</v>
      </c>
      <c r="V296" s="112">
        <f>V297+V298+V299+V300+V301+V302+V303+V304+V305+V306+V307+V308+V309+V310+V311+V312+V313+V314+V315+V316+V317</f>
        <v>16</v>
      </c>
      <c r="W296" s="112">
        <f t="shared" ref="W296" si="294">W297+W298+W299+W300+W301+W302+W303+W304+W305+W306+W307+W308+W309+W310+W311+W312+W313+W314+W315+W316+W317</f>
        <v>22</v>
      </c>
      <c r="X296" s="112">
        <f t="shared" ref="X296" si="295">X297+X298+X299+X300+X301+X302+X303+X304+X305+X306+X307+X308+X309+X310+X311+X312+X313+X314+X315+X316+X317</f>
        <v>1</v>
      </c>
      <c r="Y296" s="113"/>
      <c r="Z296" s="31"/>
    </row>
    <row r="297" spans="1:26" s="30" customFormat="1" ht="26.25" customHeight="1">
      <c r="A297" s="5">
        <v>1</v>
      </c>
      <c r="B297" s="6" t="s">
        <v>18</v>
      </c>
      <c r="C297" s="88">
        <v>60</v>
      </c>
      <c r="D297" s="89">
        <f t="shared" ref="D297:D317" si="296">SUM(F297:J297)</f>
        <v>57</v>
      </c>
      <c r="E297" s="94">
        <f>Table_183859[[#This Row],[Column4]]/D296*100</f>
        <v>26.760563380281688</v>
      </c>
      <c r="F297" s="79"/>
      <c r="G297" s="75">
        <v>1</v>
      </c>
      <c r="H297" s="79">
        <v>56</v>
      </c>
      <c r="I297" s="79"/>
      <c r="J297" s="79"/>
      <c r="K297" s="89">
        <f t="shared" ref="K297:K317" si="297">SUM(M297:P297)</f>
        <v>60</v>
      </c>
      <c r="L297" s="94">
        <f>Table_183859[[#This Row],[Column11]]/K296*100</f>
        <v>25.210084033613445</v>
      </c>
      <c r="M297" s="79"/>
      <c r="N297" s="75">
        <v>3</v>
      </c>
      <c r="O297" s="79">
        <v>57</v>
      </c>
      <c r="P297" s="79"/>
      <c r="Q297" s="75">
        <f t="shared" ref="Q297:Q317" si="298">M297-F297</f>
        <v>0</v>
      </c>
      <c r="R297" s="76"/>
      <c r="S297" s="77">
        <f t="shared" ref="S297:S317" si="299">N297+M297-G297</f>
        <v>2</v>
      </c>
      <c r="T297" s="78"/>
      <c r="U297" s="77">
        <f t="shared" ref="U297:U317" si="300">(O297+N297+M297)-(H297+G297)</f>
        <v>3</v>
      </c>
      <c r="V297" s="80"/>
      <c r="W297" s="75"/>
      <c r="X297" s="80"/>
      <c r="Y297" s="80"/>
      <c r="Z297" s="31"/>
    </row>
    <row r="298" spans="1:26" s="30" customFormat="1" ht="26.25" customHeight="1">
      <c r="A298" s="7">
        <v>2</v>
      </c>
      <c r="B298" s="8" t="s">
        <v>19</v>
      </c>
      <c r="C298" s="75"/>
      <c r="D298" s="91">
        <f t="shared" si="296"/>
        <v>0</v>
      </c>
      <c r="E298" s="95">
        <f>Table_183859[[#This Row],[Column4]]/D296*100</f>
        <v>0</v>
      </c>
      <c r="F298" s="79"/>
      <c r="G298" s="75"/>
      <c r="H298" s="79"/>
      <c r="I298" s="79"/>
      <c r="J298" s="79"/>
      <c r="K298" s="89">
        <f t="shared" si="297"/>
        <v>0</v>
      </c>
      <c r="L298" s="95">
        <f>Table_183859[[#This Row],[Column11]]/K296*100</f>
        <v>0</v>
      </c>
      <c r="M298" s="79"/>
      <c r="N298" s="75"/>
      <c r="O298" s="79"/>
      <c r="P298" s="79"/>
      <c r="Q298" s="75">
        <f t="shared" si="298"/>
        <v>0</v>
      </c>
      <c r="R298" s="76"/>
      <c r="S298" s="77">
        <f t="shared" si="299"/>
        <v>0</v>
      </c>
      <c r="T298" s="78"/>
      <c r="U298" s="77">
        <f t="shared" si="300"/>
        <v>0</v>
      </c>
      <c r="V298" s="80"/>
      <c r="W298" s="75"/>
      <c r="X298" s="80"/>
      <c r="Y298" s="80"/>
      <c r="Z298" s="31"/>
    </row>
    <row r="299" spans="1:26" s="30" customFormat="1" ht="26.25" customHeight="1">
      <c r="A299" s="7">
        <v>3</v>
      </c>
      <c r="B299" s="8" t="s">
        <v>20</v>
      </c>
      <c r="C299" s="79">
        <v>16</v>
      </c>
      <c r="D299" s="91">
        <f t="shared" si="296"/>
        <v>14</v>
      </c>
      <c r="E299" s="95">
        <f>Table_183859[[#This Row],[Column4]]/D296*100</f>
        <v>6.5727699530516439</v>
      </c>
      <c r="F299" s="79"/>
      <c r="G299" s="75"/>
      <c r="H299" s="79">
        <v>14</v>
      </c>
      <c r="I299" s="79"/>
      <c r="J299" s="79"/>
      <c r="K299" s="89">
        <f t="shared" si="297"/>
        <v>16</v>
      </c>
      <c r="L299" s="95">
        <f>Table_183859[[#This Row],[Column11]]/K296*100</f>
        <v>6.7226890756302522</v>
      </c>
      <c r="M299" s="79"/>
      <c r="N299" s="75">
        <v>1</v>
      </c>
      <c r="O299" s="79">
        <v>15</v>
      </c>
      <c r="P299" s="79"/>
      <c r="Q299" s="75">
        <f t="shared" si="298"/>
        <v>0</v>
      </c>
      <c r="R299" s="76"/>
      <c r="S299" s="77">
        <f t="shared" si="299"/>
        <v>1</v>
      </c>
      <c r="T299" s="78"/>
      <c r="U299" s="77">
        <f t="shared" si="300"/>
        <v>2</v>
      </c>
      <c r="V299" s="79"/>
      <c r="W299" s="75">
        <f t="shared" ref="W299:W310" si="301">(P299+O299+N299+M299)-(I299+H299+G299)</f>
        <v>2</v>
      </c>
      <c r="X299" s="80"/>
      <c r="Y299" s="80"/>
      <c r="Z299" s="31"/>
    </row>
    <row r="300" spans="1:26" s="30" customFormat="1" ht="26.25" customHeight="1">
      <c r="A300" s="5">
        <v>4</v>
      </c>
      <c r="B300" s="8" t="s">
        <v>21</v>
      </c>
      <c r="C300" s="79">
        <v>56</v>
      </c>
      <c r="D300" s="91">
        <f t="shared" si="296"/>
        <v>49</v>
      </c>
      <c r="E300" s="95">
        <f>Table_183859[[#This Row],[Column4]]/D296*100</f>
        <v>23.004694835680752</v>
      </c>
      <c r="F300" s="79"/>
      <c r="G300" s="75"/>
      <c r="H300" s="79">
        <v>18</v>
      </c>
      <c r="I300" s="79">
        <v>31</v>
      </c>
      <c r="J300" s="79"/>
      <c r="K300" s="89">
        <f t="shared" si="297"/>
        <v>56</v>
      </c>
      <c r="L300" s="95">
        <f>Table_183859[[#This Row],[Column11]]/K296*100</f>
        <v>23.52941176470588</v>
      </c>
      <c r="M300" s="79"/>
      <c r="N300" s="75"/>
      <c r="O300" s="79">
        <v>33</v>
      </c>
      <c r="P300" s="79">
        <v>23</v>
      </c>
      <c r="Q300" s="75">
        <f t="shared" si="298"/>
        <v>0</v>
      </c>
      <c r="R300" s="76"/>
      <c r="S300" s="77">
        <f t="shared" si="299"/>
        <v>0</v>
      </c>
      <c r="T300" s="78"/>
      <c r="U300" s="77">
        <f t="shared" si="300"/>
        <v>15</v>
      </c>
      <c r="V300" s="86">
        <v>13</v>
      </c>
      <c r="W300" s="75">
        <f t="shared" si="301"/>
        <v>7</v>
      </c>
      <c r="X300" s="87"/>
      <c r="Y300" s="87"/>
      <c r="Z300" s="31"/>
    </row>
    <row r="301" spans="1:26" s="30" customFormat="1" ht="26.25" customHeight="1">
      <c r="A301" s="7">
        <v>5</v>
      </c>
      <c r="B301" s="8" t="s">
        <v>22</v>
      </c>
      <c r="C301" s="90">
        <v>26</v>
      </c>
      <c r="D301" s="91">
        <f t="shared" si="296"/>
        <v>25</v>
      </c>
      <c r="E301" s="95">
        <f>Table_183859[[#This Row],[Column4]]/D296*100</f>
        <v>11.737089201877934</v>
      </c>
      <c r="F301" s="79"/>
      <c r="G301" s="75"/>
      <c r="H301" s="79">
        <v>8</v>
      </c>
      <c r="I301" s="79">
        <v>17</v>
      </c>
      <c r="J301" s="79"/>
      <c r="K301" s="89">
        <f t="shared" si="297"/>
        <v>26</v>
      </c>
      <c r="L301" s="95">
        <f>Table_183859[[#This Row],[Column11]]/K296*100</f>
        <v>10.92436974789916</v>
      </c>
      <c r="M301" s="79"/>
      <c r="N301" s="75"/>
      <c r="O301" s="79">
        <v>13</v>
      </c>
      <c r="P301" s="79">
        <v>13</v>
      </c>
      <c r="Q301" s="75">
        <f t="shared" si="298"/>
        <v>0</v>
      </c>
      <c r="R301" s="76"/>
      <c r="S301" s="77">
        <f t="shared" si="299"/>
        <v>0</v>
      </c>
      <c r="T301" s="78"/>
      <c r="U301" s="77">
        <f t="shared" si="300"/>
        <v>5</v>
      </c>
      <c r="V301" s="79"/>
      <c r="W301" s="75">
        <f t="shared" si="301"/>
        <v>1</v>
      </c>
      <c r="X301" s="80"/>
      <c r="Y301" s="80"/>
      <c r="Z301" s="31"/>
    </row>
    <row r="302" spans="1:26" s="30" customFormat="1" ht="26.25" customHeight="1">
      <c r="A302" s="7">
        <v>6</v>
      </c>
      <c r="B302" s="8" t="s">
        <v>23</v>
      </c>
      <c r="C302" s="90">
        <v>9</v>
      </c>
      <c r="D302" s="91">
        <f t="shared" si="296"/>
        <v>6</v>
      </c>
      <c r="E302" s="95">
        <f>Table_183859[[#This Row],[Column4]]/D296*100</f>
        <v>2.8169014084507045</v>
      </c>
      <c r="F302" s="79"/>
      <c r="G302" s="75"/>
      <c r="H302" s="79">
        <v>3</v>
      </c>
      <c r="I302" s="79">
        <v>3</v>
      </c>
      <c r="J302" s="79"/>
      <c r="K302" s="89">
        <f t="shared" si="297"/>
        <v>9</v>
      </c>
      <c r="L302" s="95">
        <f>Table_183859[[#This Row],[Column11]]/K296*100</f>
        <v>3.7815126050420167</v>
      </c>
      <c r="M302" s="79"/>
      <c r="N302" s="75"/>
      <c r="O302" s="79">
        <v>6</v>
      </c>
      <c r="P302" s="79">
        <v>3</v>
      </c>
      <c r="Q302" s="75">
        <f t="shared" si="298"/>
        <v>0</v>
      </c>
      <c r="R302" s="76"/>
      <c r="S302" s="77">
        <f t="shared" si="299"/>
        <v>0</v>
      </c>
      <c r="T302" s="78"/>
      <c r="U302" s="77">
        <f t="shared" si="300"/>
        <v>3</v>
      </c>
      <c r="V302" s="79"/>
      <c r="W302" s="75">
        <f t="shared" si="301"/>
        <v>3</v>
      </c>
      <c r="X302" s="79"/>
      <c r="Y302" s="80"/>
      <c r="Z302" s="31"/>
    </row>
    <row r="303" spans="1:26" s="30" customFormat="1" ht="26.25" customHeight="1">
      <c r="A303" s="5">
        <v>7</v>
      </c>
      <c r="B303" s="8" t="s">
        <v>24</v>
      </c>
      <c r="C303" s="90">
        <v>23</v>
      </c>
      <c r="D303" s="91">
        <f t="shared" si="296"/>
        <v>21</v>
      </c>
      <c r="E303" s="95">
        <f>Table_183859[[#This Row],[Column4]]/D296*100</f>
        <v>9.8591549295774641</v>
      </c>
      <c r="F303" s="79"/>
      <c r="G303" s="75"/>
      <c r="H303" s="79">
        <v>6</v>
      </c>
      <c r="I303" s="79">
        <v>14</v>
      </c>
      <c r="J303" s="79">
        <v>1</v>
      </c>
      <c r="K303" s="89">
        <f t="shared" si="297"/>
        <v>23</v>
      </c>
      <c r="L303" s="95">
        <f>Table_183859[[#This Row],[Column11]]/K296*100</f>
        <v>9.6638655462184886</v>
      </c>
      <c r="M303" s="79"/>
      <c r="N303" s="75">
        <v>1</v>
      </c>
      <c r="O303" s="79">
        <v>8</v>
      </c>
      <c r="P303" s="79">
        <v>14</v>
      </c>
      <c r="Q303" s="75">
        <f t="shared" si="298"/>
        <v>0</v>
      </c>
      <c r="R303" s="76"/>
      <c r="S303" s="77">
        <f t="shared" si="299"/>
        <v>1</v>
      </c>
      <c r="T303" s="78"/>
      <c r="U303" s="77">
        <f t="shared" si="300"/>
        <v>3</v>
      </c>
      <c r="V303" s="79">
        <v>1</v>
      </c>
      <c r="W303" s="75">
        <f t="shared" si="301"/>
        <v>3</v>
      </c>
      <c r="X303" s="79">
        <v>1</v>
      </c>
      <c r="Y303" s="80"/>
      <c r="Z303" s="31"/>
    </row>
    <row r="304" spans="1:26" s="30" customFormat="1" ht="26.25" customHeight="1">
      <c r="A304" s="7">
        <v>8</v>
      </c>
      <c r="B304" s="8" t="s">
        <v>25</v>
      </c>
      <c r="C304" s="90">
        <v>2</v>
      </c>
      <c r="D304" s="91">
        <f t="shared" si="296"/>
        <v>1</v>
      </c>
      <c r="E304" s="95">
        <f>Table_183859[[#This Row],[Column4]]/D296*100</f>
        <v>0.46948356807511737</v>
      </c>
      <c r="F304" s="79"/>
      <c r="G304" s="75"/>
      <c r="H304" s="79"/>
      <c r="I304" s="79">
        <v>1</v>
      </c>
      <c r="J304" s="79"/>
      <c r="K304" s="89">
        <f t="shared" si="297"/>
        <v>2</v>
      </c>
      <c r="L304" s="95">
        <f>Table_183859[[#This Row],[Column11]]/K296*100</f>
        <v>0.84033613445378152</v>
      </c>
      <c r="M304" s="79"/>
      <c r="N304" s="75"/>
      <c r="O304" s="79">
        <v>2</v>
      </c>
      <c r="P304" s="79"/>
      <c r="Q304" s="75">
        <f t="shared" si="298"/>
        <v>0</v>
      </c>
      <c r="R304" s="76"/>
      <c r="S304" s="77">
        <f t="shared" si="299"/>
        <v>0</v>
      </c>
      <c r="T304" s="78"/>
      <c r="U304" s="77">
        <f t="shared" si="300"/>
        <v>2</v>
      </c>
      <c r="V304" s="79">
        <v>1</v>
      </c>
      <c r="W304" s="75">
        <f t="shared" si="301"/>
        <v>1</v>
      </c>
      <c r="X304" s="80"/>
      <c r="Y304" s="80"/>
      <c r="Z304" s="31"/>
    </row>
    <row r="305" spans="1:26" s="30" customFormat="1" ht="26.25" customHeight="1">
      <c r="A305" s="7">
        <v>9</v>
      </c>
      <c r="B305" s="8" t="s">
        <v>26</v>
      </c>
      <c r="C305" s="75"/>
      <c r="D305" s="91">
        <f t="shared" si="296"/>
        <v>0</v>
      </c>
      <c r="E305" s="95">
        <f>Table_183859[[#This Row],[Column4]]/D296*100</f>
        <v>0</v>
      </c>
      <c r="F305" s="79"/>
      <c r="G305" s="75"/>
      <c r="H305" s="79"/>
      <c r="I305" s="79"/>
      <c r="J305" s="79"/>
      <c r="K305" s="89">
        <f t="shared" si="297"/>
        <v>0</v>
      </c>
      <c r="L305" s="95">
        <f>Table_183859[[#This Row],[Column11]]/K296*100</f>
        <v>0</v>
      </c>
      <c r="M305" s="79"/>
      <c r="N305" s="75"/>
      <c r="O305" s="79">
        <v>0</v>
      </c>
      <c r="P305" s="79"/>
      <c r="Q305" s="75">
        <f t="shared" si="298"/>
        <v>0</v>
      </c>
      <c r="R305" s="76"/>
      <c r="S305" s="77">
        <f t="shared" si="299"/>
        <v>0</v>
      </c>
      <c r="T305" s="78"/>
      <c r="U305" s="77">
        <f t="shared" si="300"/>
        <v>0</v>
      </c>
      <c r="V305" s="79"/>
      <c r="W305" s="75">
        <f t="shared" si="301"/>
        <v>0</v>
      </c>
      <c r="X305" s="80"/>
      <c r="Y305" s="80"/>
      <c r="Z305" s="31"/>
    </row>
    <row r="306" spans="1:26" s="30" customFormat="1" ht="26.25" customHeight="1">
      <c r="A306" s="5">
        <v>10</v>
      </c>
      <c r="B306" s="9" t="s">
        <v>27</v>
      </c>
      <c r="C306" s="79">
        <v>7</v>
      </c>
      <c r="D306" s="91">
        <f t="shared" si="296"/>
        <v>4</v>
      </c>
      <c r="E306" s="95">
        <f>Table_183859[[#This Row],[Column4]]/D296*100</f>
        <v>1.8779342723004695</v>
      </c>
      <c r="F306" s="79"/>
      <c r="G306" s="75"/>
      <c r="H306" s="79"/>
      <c r="I306" s="79">
        <v>4</v>
      </c>
      <c r="J306" s="79"/>
      <c r="K306" s="91">
        <f t="shared" si="297"/>
        <v>7</v>
      </c>
      <c r="L306" s="95">
        <f>Table_183859[[#This Row],[Column11]]/K296*100</f>
        <v>2.9411764705882351</v>
      </c>
      <c r="M306" s="79"/>
      <c r="N306" s="75"/>
      <c r="O306" s="79">
        <v>3</v>
      </c>
      <c r="P306" s="79">
        <v>4</v>
      </c>
      <c r="Q306" s="75">
        <f t="shared" si="298"/>
        <v>0</v>
      </c>
      <c r="R306" s="76"/>
      <c r="S306" s="77">
        <f t="shared" si="299"/>
        <v>0</v>
      </c>
      <c r="T306" s="78"/>
      <c r="U306" s="77">
        <f t="shared" si="300"/>
        <v>3</v>
      </c>
      <c r="V306" s="79"/>
      <c r="W306" s="75">
        <f t="shared" si="301"/>
        <v>3</v>
      </c>
      <c r="X306" s="80"/>
      <c r="Y306" s="80"/>
      <c r="Z306" s="31"/>
    </row>
    <row r="307" spans="1:26" s="30" customFormat="1" ht="26.25" customHeight="1">
      <c r="A307" s="7">
        <v>11</v>
      </c>
      <c r="B307" s="8" t="s">
        <v>28</v>
      </c>
      <c r="C307" s="79">
        <v>2</v>
      </c>
      <c r="D307" s="91">
        <f t="shared" si="296"/>
        <v>1</v>
      </c>
      <c r="E307" s="95">
        <f>Table_183859[[#This Row],[Column4]]/D296*100</f>
        <v>0.46948356807511737</v>
      </c>
      <c r="F307" s="79"/>
      <c r="G307" s="75"/>
      <c r="H307" s="79"/>
      <c r="I307" s="79">
        <v>1</v>
      </c>
      <c r="J307" s="79"/>
      <c r="K307" s="91">
        <f t="shared" si="297"/>
        <v>2</v>
      </c>
      <c r="L307" s="95">
        <f>Table_183859[[#This Row],[Column11]]/K296*100</f>
        <v>0.84033613445378152</v>
      </c>
      <c r="M307" s="79"/>
      <c r="N307" s="75"/>
      <c r="O307" s="79">
        <v>1</v>
      </c>
      <c r="P307" s="79">
        <v>1</v>
      </c>
      <c r="Q307" s="75">
        <f t="shared" si="298"/>
        <v>0</v>
      </c>
      <c r="R307" s="76"/>
      <c r="S307" s="77">
        <f t="shared" si="299"/>
        <v>0</v>
      </c>
      <c r="T307" s="78"/>
      <c r="U307" s="77">
        <f t="shared" si="300"/>
        <v>1</v>
      </c>
      <c r="V307" s="79"/>
      <c r="W307" s="75">
        <f t="shared" si="301"/>
        <v>1</v>
      </c>
      <c r="X307" s="80"/>
      <c r="Y307" s="80"/>
      <c r="Z307" s="31"/>
    </row>
    <row r="308" spans="1:26" s="30" customFormat="1" ht="26.25" customHeight="1">
      <c r="A308" s="7">
        <v>12</v>
      </c>
      <c r="B308" s="10" t="s">
        <v>29</v>
      </c>
      <c r="C308" s="90">
        <v>2</v>
      </c>
      <c r="D308" s="91">
        <f t="shared" si="296"/>
        <v>2</v>
      </c>
      <c r="E308" s="95">
        <f>Table_183859[[#This Row],[Column4]]/D296*100</f>
        <v>0.93896713615023475</v>
      </c>
      <c r="F308" s="79"/>
      <c r="G308" s="75"/>
      <c r="H308" s="79">
        <v>2</v>
      </c>
      <c r="I308" s="79"/>
      <c r="J308" s="79"/>
      <c r="K308" s="91">
        <f t="shared" si="297"/>
        <v>2</v>
      </c>
      <c r="L308" s="95">
        <f>Table_183859[[#This Row],[Column11]]/K296*100</f>
        <v>0.84033613445378152</v>
      </c>
      <c r="M308" s="79"/>
      <c r="N308" s="75"/>
      <c r="O308" s="79">
        <v>2</v>
      </c>
      <c r="P308" s="79"/>
      <c r="Q308" s="75">
        <f t="shared" si="298"/>
        <v>0</v>
      </c>
      <c r="R308" s="76"/>
      <c r="S308" s="77">
        <f t="shared" si="299"/>
        <v>0</v>
      </c>
      <c r="T308" s="78"/>
      <c r="U308" s="77">
        <f t="shared" si="300"/>
        <v>0</v>
      </c>
      <c r="V308" s="79"/>
      <c r="W308" s="75">
        <f t="shared" si="301"/>
        <v>0</v>
      </c>
      <c r="X308" s="80"/>
      <c r="Y308" s="80"/>
      <c r="Z308" s="31"/>
    </row>
    <row r="309" spans="1:26" s="30" customFormat="1" ht="26.25" customHeight="1">
      <c r="A309" s="5">
        <v>13</v>
      </c>
      <c r="B309" s="8" t="s">
        <v>30</v>
      </c>
      <c r="C309" s="90">
        <v>2</v>
      </c>
      <c r="D309" s="91">
        <f t="shared" si="296"/>
        <v>1</v>
      </c>
      <c r="E309" s="95">
        <f>Table_183859[[#This Row],[Column4]]/D296*100</f>
        <v>0.46948356807511737</v>
      </c>
      <c r="F309" s="79"/>
      <c r="G309" s="75"/>
      <c r="H309" s="79">
        <v>1</v>
      </c>
      <c r="I309" s="79"/>
      <c r="J309" s="79"/>
      <c r="K309" s="91">
        <f t="shared" si="297"/>
        <v>2</v>
      </c>
      <c r="L309" s="95">
        <f>Table_183859[[#This Row],[Column11]]/K296*100</f>
        <v>0.84033613445378152</v>
      </c>
      <c r="M309" s="79"/>
      <c r="N309" s="75"/>
      <c r="O309" s="79">
        <v>2</v>
      </c>
      <c r="P309" s="79"/>
      <c r="Q309" s="75">
        <f t="shared" si="298"/>
        <v>0</v>
      </c>
      <c r="R309" s="76"/>
      <c r="S309" s="77">
        <f t="shared" si="299"/>
        <v>0</v>
      </c>
      <c r="T309" s="78"/>
      <c r="U309" s="77">
        <f t="shared" si="300"/>
        <v>1</v>
      </c>
      <c r="V309" s="79"/>
      <c r="W309" s="75">
        <f t="shared" si="301"/>
        <v>1</v>
      </c>
      <c r="X309" s="80"/>
      <c r="Y309" s="80"/>
      <c r="Z309" s="31"/>
    </row>
    <row r="310" spans="1:26" s="30" customFormat="1" ht="26.25" customHeight="1">
      <c r="A310" s="7">
        <v>14</v>
      </c>
      <c r="B310" s="8" t="s">
        <v>31</v>
      </c>
      <c r="C310" s="90">
        <v>1</v>
      </c>
      <c r="D310" s="91">
        <f t="shared" si="296"/>
        <v>1</v>
      </c>
      <c r="E310" s="95">
        <f>Table_183859[[#This Row],[Column4]]/D296*100</f>
        <v>0.46948356807511737</v>
      </c>
      <c r="F310" s="79"/>
      <c r="G310" s="75"/>
      <c r="H310" s="79">
        <v>0</v>
      </c>
      <c r="I310" s="79">
        <v>1</v>
      </c>
      <c r="J310" s="79"/>
      <c r="K310" s="91">
        <f t="shared" si="297"/>
        <v>1</v>
      </c>
      <c r="L310" s="95">
        <f>Table_183859[[#This Row],[Column11]]/K296*100</f>
        <v>0.42016806722689076</v>
      </c>
      <c r="M310" s="79"/>
      <c r="N310" s="75"/>
      <c r="O310" s="79"/>
      <c r="P310" s="79">
        <v>1</v>
      </c>
      <c r="Q310" s="75">
        <f t="shared" si="298"/>
        <v>0</v>
      </c>
      <c r="R310" s="76"/>
      <c r="S310" s="77">
        <f t="shared" si="299"/>
        <v>0</v>
      </c>
      <c r="T310" s="78"/>
      <c r="U310" s="77">
        <f t="shared" si="300"/>
        <v>0</v>
      </c>
      <c r="V310" s="79"/>
      <c r="W310" s="75">
        <f t="shared" si="301"/>
        <v>0</v>
      </c>
      <c r="X310" s="80"/>
      <c r="Y310" s="80"/>
      <c r="Z310" s="31"/>
    </row>
    <row r="311" spans="1:26" s="30" customFormat="1" ht="26.25" customHeight="1">
      <c r="A311" s="7">
        <v>15</v>
      </c>
      <c r="B311" s="8" t="s">
        <v>32</v>
      </c>
      <c r="C311" s="90">
        <v>8</v>
      </c>
      <c r="D311" s="91">
        <f t="shared" si="296"/>
        <v>6</v>
      </c>
      <c r="E311" s="95">
        <f>Table_183859[[#This Row],[Column4]]/D296*100</f>
        <v>2.8169014084507045</v>
      </c>
      <c r="F311" s="79"/>
      <c r="G311" s="75"/>
      <c r="H311" s="79">
        <v>4</v>
      </c>
      <c r="I311" s="79">
        <v>2</v>
      </c>
      <c r="J311" s="79"/>
      <c r="K311" s="91">
        <f t="shared" si="297"/>
        <v>8</v>
      </c>
      <c r="L311" s="95">
        <f>Table_183859[[#This Row],[Column11]]/K296*100</f>
        <v>3.3613445378151261</v>
      </c>
      <c r="M311" s="79"/>
      <c r="N311" s="75"/>
      <c r="O311" s="79">
        <v>7</v>
      </c>
      <c r="P311" s="79">
        <v>1</v>
      </c>
      <c r="Q311" s="75">
        <f t="shared" si="298"/>
        <v>0</v>
      </c>
      <c r="R311" s="76"/>
      <c r="S311" s="77">
        <f t="shared" si="299"/>
        <v>0</v>
      </c>
      <c r="T311" s="78"/>
      <c r="U311" s="77">
        <f t="shared" si="300"/>
        <v>3</v>
      </c>
      <c r="V311" s="79">
        <v>1</v>
      </c>
      <c r="W311" s="75"/>
      <c r="X311" s="80"/>
      <c r="Y311" s="80"/>
      <c r="Z311" s="31"/>
    </row>
    <row r="312" spans="1:26" s="30" customFormat="1" ht="26.25" customHeight="1">
      <c r="A312" s="5">
        <v>16</v>
      </c>
      <c r="B312" s="8" t="s">
        <v>33</v>
      </c>
      <c r="C312" s="90">
        <v>24</v>
      </c>
      <c r="D312" s="91">
        <f t="shared" si="296"/>
        <v>25</v>
      </c>
      <c r="E312" s="95">
        <f>Table_183859[[#This Row],[Column4]]/D296*100</f>
        <v>11.737089201877934</v>
      </c>
      <c r="F312" s="79"/>
      <c r="G312" s="75"/>
      <c r="H312" s="79"/>
      <c r="I312" s="79">
        <v>25</v>
      </c>
      <c r="J312" s="79"/>
      <c r="K312" s="91">
        <f t="shared" si="297"/>
        <v>24</v>
      </c>
      <c r="L312" s="95">
        <f>Table_183859[[#This Row],[Column11]]/K296*100</f>
        <v>10.084033613445378</v>
      </c>
      <c r="M312" s="79"/>
      <c r="N312" s="75"/>
      <c r="O312" s="79"/>
      <c r="P312" s="79">
        <v>24</v>
      </c>
      <c r="Q312" s="75">
        <f t="shared" si="298"/>
        <v>0</v>
      </c>
      <c r="R312" s="76"/>
      <c r="S312" s="77">
        <f t="shared" si="299"/>
        <v>0</v>
      </c>
      <c r="T312" s="78"/>
      <c r="U312" s="77">
        <f t="shared" si="300"/>
        <v>0</v>
      </c>
      <c r="V312" s="79"/>
      <c r="W312" s="75"/>
      <c r="X312" s="80"/>
      <c r="Y312" s="80"/>
      <c r="Z312" s="31"/>
    </row>
    <row r="313" spans="1:26" s="30" customFormat="1" ht="26.25" customHeight="1">
      <c r="A313" s="7">
        <v>17</v>
      </c>
      <c r="B313" s="10" t="s">
        <v>34</v>
      </c>
      <c r="C313" s="75"/>
      <c r="D313" s="91">
        <f t="shared" si="296"/>
        <v>0</v>
      </c>
      <c r="E313" s="95">
        <f>Table_183859[[#This Row],[Column4]]/D296*100</f>
        <v>0</v>
      </c>
      <c r="F313" s="79"/>
      <c r="G313" s="75"/>
      <c r="H313" s="79"/>
      <c r="I313" s="79"/>
      <c r="J313" s="79"/>
      <c r="K313" s="91">
        <f t="shared" si="297"/>
        <v>0</v>
      </c>
      <c r="L313" s="95">
        <f>Table_183859[[#This Row],[Column11]]/K296*100</f>
        <v>0</v>
      </c>
      <c r="M313" s="79"/>
      <c r="N313" s="75"/>
      <c r="O313" s="79"/>
      <c r="P313" s="79"/>
      <c r="Q313" s="75">
        <f t="shared" si="298"/>
        <v>0</v>
      </c>
      <c r="R313" s="76"/>
      <c r="S313" s="77">
        <f t="shared" si="299"/>
        <v>0</v>
      </c>
      <c r="T313" s="78"/>
      <c r="U313" s="77">
        <f t="shared" si="300"/>
        <v>0</v>
      </c>
      <c r="V313" s="79"/>
      <c r="W313" s="75"/>
      <c r="X313" s="80"/>
      <c r="Y313" s="80"/>
      <c r="Z313" s="31"/>
    </row>
    <row r="314" spans="1:26" s="30" customFormat="1" ht="26.25" customHeight="1">
      <c r="A314" s="7">
        <v>18</v>
      </c>
      <c r="B314" s="10" t="s">
        <v>35</v>
      </c>
      <c r="C314" s="79"/>
      <c r="D314" s="91">
        <f t="shared" si="296"/>
        <v>0</v>
      </c>
      <c r="E314" s="95">
        <f>Table_183859[[#This Row],[Column4]]/D296*100</f>
        <v>0</v>
      </c>
      <c r="F314" s="79"/>
      <c r="G314" s="75"/>
      <c r="H314" s="79"/>
      <c r="I314" s="79"/>
      <c r="J314" s="79"/>
      <c r="K314" s="91">
        <f t="shared" si="297"/>
        <v>0</v>
      </c>
      <c r="L314" s="95">
        <f>Table_183859[[#This Row],[Column11]]/K296*100</f>
        <v>0</v>
      </c>
      <c r="M314" s="79"/>
      <c r="N314" s="75"/>
      <c r="O314" s="79"/>
      <c r="P314" s="79"/>
      <c r="Q314" s="75">
        <f t="shared" si="298"/>
        <v>0</v>
      </c>
      <c r="R314" s="76"/>
      <c r="S314" s="77">
        <f t="shared" si="299"/>
        <v>0</v>
      </c>
      <c r="T314" s="78"/>
      <c r="U314" s="77">
        <f t="shared" si="300"/>
        <v>0</v>
      </c>
      <c r="V314" s="79"/>
      <c r="W314" s="75">
        <f t="shared" ref="W314" si="302">(P314+O314+N314+M314)-(I314+H314+G314)</f>
        <v>0</v>
      </c>
      <c r="X314" s="80"/>
      <c r="Y314" s="80"/>
      <c r="Z314" s="31"/>
    </row>
    <row r="315" spans="1:26" s="30" customFormat="1" ht="36.75" customHeight="1">
      <c r="A315" s="5">
        <v>19</v>
      </c>
      <c r="B315" s="8" t="s">
        <v>36</v>
      </c>
      <c r="C315" s="79"/>
      <c r="D315" s="91">
        <f t="shared" si="296"/>
        <v>0</v>
      </c>
      <c r="E315" s="95">
        <f>Table_183859[[#This Row],[Column4]]/D296*100</f>
        <v>0</v>
      </c>
      <c r="F315" s="79"/>
      <c r="G315" s="75"/>
      <c r="H315" s="79"/>
      <c r="I315" s="79"/>
      <c r="J315" s="79"/>
      <c r="K315" s="91">
        <f t="shared" si="297"/>
        <v>0</v>
      </c>
      <c r="L315" s="95">
        <f>Table_183859[[#This Row],[Column11]]/K296*100</f>
        <v>0</v>
      </c>
      <c r="M315" s="79"/>
      <c r="N315" s="75"/>
      <c r="O315" s="79"/>
      <c r="P315" s="79"/>
      <c r="Q315" s="75">
        <f t="shared" si="298"/>
        <v>0</v>
      </c>
      <c r="R315" s="76"/>
      <c r="S315" s="77">
        <f t="shared" si="299"/>
        <v>0</v>
      </c>
      <c r="T315" s="78"/>
      <c r="U315" s="77">
        <f t="shared" si="300"/>
        <v>0</v>
      </c>
      <c r="V315" s="79"/>
      <c r="W315" s="75"/>
      <c r="X315" s="80"/>
      <c r="Y315" s="80"/>
      <c r="Z315" s="31"/>
    </row>
    <row r="316" spans="1:26" s="30" customFormat="1" ht="26.25" customHeight="1">
      <c r="A316" s="7">
        <v>20</v>
      </c>
      <c r="B316" s="10" t="s">
        <v>37</v>
      </c>
      <c r="C316" s="75"/>
      <c r="D316" s="91">
        <f t="shared" si="296"/>
        <v>0</v>
      </c>
      <c r="E316" s="95">
        <f>Table_183859[[#This Row],[Column4]]/D296*100</f>
        <v>0</v>
      </c>
      <c r="F316" s="79"/>
      <c r="G316" s="75"/>
      <c r="H316" s="79"/>
      <c r="I316" s="79"/>
      <c r="J316" s="79"/>
      <c r="K316" s="91">
        <f t="shared" si="297"/>
        <v>0</v>
      </c>
      <c r="L316" s="95">
        <f>Table_183859[[#This Row],[Column11]]/K296*100</f>
        <v>0</v>
      </c>
      <c r="M316" s="79"/>
      <c r="N316" s="75"/>
      <c r="O316" s="79"/>
      <c r="P316" s="79"/>
      <c r="Q316" s="75">
        <f t="shared" si="298"/>
        <v>0</v>
      </c>
      <c r="R316" s="76"/>
      <c r="S316" s="77">
        <f t="shared" si="299"/>
        <v>0</v>
      </c>
      <c r="T316" s="78"/>
      <c r="U316" s="77">
        <f t="shared" si="300"/>
        <v>0</v>
      </c>
      <c r="V316" s="79"/>
      <c r="W316" s="75">
        <f t="shared" ref="W316:W317" si="303">(P316+O316+N316+M316)-(I316+H316+G316)</f>
        <v>0</v>
      </c>
      <c r="X316" s="80"/>
      <c r="Y316" s="80"/>
      <c r="Z316" s="31"/>
    </row>
    <row r="317" spans="1:26" s="30" customFormat="1" ht="26.25" customHeight="1">
      <c r="A317" s="7">
        <v>21</v>
      </c>
      <c r="B317" s="11" t="s">
        <v>38</v>
      </c>
      <c r="C317" s="79"/>
      <c r="D317" s="93">
        <f t="shared" si="296"/>
        <v>0</v>
      </c>
      <c r="E317" s="95">
        <f>Table_183859[[#This Row],[Column4]]/D296*100</f>
        <v>0</v>
      </c>
      <c r="F317" s="79"/>
      <c r="G317" s="75"/>
      <c r="H317" s="79"/>
      <c r="I317" s="79"/>
      <c r="J317" s="79"/>
      <c r="K317" s="93">
        <f t="shared" si="297"/>
        <v>0</v>
      </c>
      <c r="L317" s="95">
        <f>Table_183859[[#This Row],[Column11]]/K296*100</f>
        <v>0</v>
      </c>
      <c r="M317" s="79"/>
      <c r="N317" s="75"/>
      <c r="O317" s="79"/>
      <c r="P317" s="79"/>
      <c r="Q317" s="75">
        <f t="shared" si="298"/>
        <v>0</v>
      </c>
      <c r="R317" s="81"/>
      <c r="S317" s="77">
        <f t="shared" si="299"/>
        <v>0</v>
      </c>
      <c r="T317" s="82"/>
      <c r="U317" s="77">
        <f t="shared" si="300"/>
        <v>0</v>
      </c>
      <c r="V317" s="83"/>
      <c r="W317" s="84">
        <f t="shared" si="303"/>
        <v>0</v>
      </c>
      <c r="X317" s="85"/>
      <c r="Y317" s="85"/>
      <c r="Z317" s="31"/>
    </row>
    <row r="318" spans="1:26" s="30" customFormat="1" ht="26.25" customHeight="1">
      <c r="A318" s="110" t="s">
        <v>73</v>
      </c>
      <c r="B318" s="111" t="s">
        <v>53</v>
      </c>
      <c r="C318" s="24">
        <f t="shared" ref="C318:P318" si="304">SUM(C319:C339)</f>
        <v>336</v>
      </c>
      <c r="D318" s="24">
        <f t="shared" si="304"/>
        <v>314</v>
      </c>
      <c r="E318" s="24">
        <f t="shared" si="304"/>
        <v>100.00000000000003</v>
      </c>
      <c r="F318" s="24">
        <f t="shared" si="304"/>
        <v>0</v>
      </c>
      <c r="G318" s="24">
        <f t="shared" si="304"/>
        <v>3</v>
      </c>
      <c r="H318" s="24">
        <f t="shared" si="304"/>
        <v>156</v>
      </c>
      <c r="I318" s="24">
        <f t="shared" si="304"/>
        <v>153</v>
      </c>
      <c r="J318" s="24">
        <f t="shared" si="304"/>
        <v>2</v>
      </c>
      <c r="K318" s="24">
        <f t="shared" si="304"/>
        <v>336</v>
      </c>
      <c r="L318" s="24">
        <f t="shared" si="304"/>
        <v>99.999999999999986</v>
      </c>
      <c r="M318" s="24">
        <f t="shared" si="304"/>
        <v>0</v>
      </c>
      <c r="N318" s="24">
        <f t="shared" si="304"/>
        <v>5</v>
      </c>
      <c r="O318" s="24">
        <f t="shared" si="304"/>
        <v>196</v>
      </c>
      <c r="P318" s="24">
        <f t="shared" si="304"/>
        <v>135</v>
      </c>
      <c r="Q318" s="112">
        <f t="shared" ref="Q318" si="305">Q319+Q320+Q321+Q322+Q323+Q324+Q325+Q326+Q327+Q328+Q329+Q330+Q331+Q332+Q333+Q334+Q335+Q336+Q337+Q338+Q339</f>
        <v>0</v>
      </c>
      <c r="R318" s="112">
        <f t="shared" ref="R318" si="306">R319+R320+R321+R322+R323+R324+R325+R326+R327+R328+R329+R330+R331+R332+R333+R334+R335+R336+R337+R338+R339</f>
        <v>0</v>
      </c>
      <c r="S318" s="112">
        <f t="shared" ref="S318" si="307">S319+S320+S321+S322+S323+S324+S325+S326+S327+S328+S329+S330+S331+S332+S333+S334+S335+S336+S337+S338+S339</f>
        <v>2</v>
      </c>
      <c r="T318" s="112">
        <f t="shared" ref="T318" si="308">T319+T320+T321+T322+T323+T324+T325+T326+T327+T328+T329+T330+T331+T332+T333+T334+T335+T336+T337+T338+T339</f>
        <v>0</v>
      </c>
      <c r="U318" s="112">
        <f t="shared" ref="U318" si="309">U319+U320+U321+U322+U323+U324+U325+U326+U327+U328+U329+U330+U331+U332+U333+U334+U335+U336+U337+U338+U339</f>
        <v>43</v>
      </c>
      <c r="V318" s="112">
        <f>V319+V320+V321+V322+V323+V324+V325+V326+V327+V328+V329+V330+V331+V332+V333+V334+V335+V336+V337+V338+V339</f>
        <v>22</v>
      </c>
      <c r="W318" s="112">
        <f t="shared" ref="W318" si="310">W319+W320+W321+W322+W323+W324+W325+W326+W327+W328+W329+W330+W331+W332+W333+W334+W335+W336+W337+W338+W339</f>
        <v>9</v>
      </c>
      <c r="X318" s="112">
        <f t="shared" ref="X318" si="311">X319+X320+X321+X322+X323+X324+X325+X326+X327+X328+X329+X330+X331+X332+X333+X334+X335+X336+X337+X338+X339</f>
        <v>1</v>
      </c>
      <c r="Y318" s="113"/>
      <c r="Z318" s="31"/>
    </row>
    <row r="319" spans="1:26" s="30" customFormat="1" ht="26.25" customHeight="1">
      <c r="A319" s="5">
        <v>1</v>
      </c>
      <c r="B319" s="6" t="s">
        <v>18</v>
      </c>
      <c r="C319" s="88">
        <v>99</v>
      </c>
      <c r="D319" s="89">
        <f t="shared" ref="D319:D339" si="312">SUM(F319:J319)</f>
        <v>83</v>
      </c>
      <c r="E319" s="94">
        <f>Table_193960[[#This Row],[Column4]]/D318*100</f>
        <v>26.433121019108281</v>
      </c>
      <c r="F319" s="79"/>
      <c r="G319" s="75">
        <v>3</v>
      </c>
      <c r="H319" s="79">
        <v>80</v>
      </c>
      <c r="I319" s="79"/>
      <c r="J319" s="79"/>
      <c r="K319" s="89">
        <f t="shared" ref="K319:K339" si="313">SUM(M319:P319)</f>
        <v>99</v>
      </c>
      <c r="L319" s="94">
        <f>Table_193960[[#This Row],[Column11]]/K318*100</f>
        <v>29.464285714285715</v>
      </c>
      <c r="M319" s="79"/>
      <c r="N319" s="75">
        <v>5</v>
      </c>
      <c r="O319" s="79">
        <v>94</v>
      </c>
      <c r="P319" s="79"/>
      <c r="Q319" s="75">
        <f t="shared" ref="Q319:Q339" si="314">M319-F319</f>
        <v>0</v>
      </c>
      <c r="R319" s="76"/>
      <c r="S319" s="77">
        <f t="shared" ref="S319:S339" si="315">N319+M319-G319</f>
        <v>2</v>
      </c>
      <c r="T319" s="78"/>
      <c r="U319" s="77">
        <f t="shared" ref="U319:U339" si="316">(O319+N319+M319)-(H319+G319)</f>
        <v>16</v>
      </c>
      <c r="V319" s="80"/>
      <c r="W319" s="75"/>
      <c r="X319" s="80"/>
      <c r="Y319" s="80"/>
      <c r="Z319" s="31"/>
    </row>
    <row r="320" spans="1:26" s="30" customFormat="1" ht="26.25" customHeight="1">
      <c r="A320" s="7">
        <v>2</v>
      </c>
      <c r="B320" s="8" t="s">
        <v>19</v>
      </c>
      <c r="C320" s="90">
        <v>0</v>
      </c>
      <c r="D320" s="91">
        <f t="shared" si="312"/>
        <v>1</v>
      </c>
      <c r="E320" s="95">
        <f>Table_193960[[#This Row],[Column4]]/D318*100</f>
        <v>0.31847133757961787</v>
      </c>
      <c r="F320" s="79"/>
      <c r="G320" s="75"/>
      <c r="H320" s="79">
        <v>1</v>
      </c>
      <c r="I320" s="79"/>
      <c r="J320" s="79"/>
      <c r="K320" s="89">
        <f t="shared" si="313"/>
        <v>0</v>
      </c>
      <c r="L320" s="95">
        <f>Table_193960[[#This Row],[Column11]]/K318*100</f>
        <v>0</v>
      </c>
      <c r="M320" s="79"/>
      <c r="N320" s="75"/>
      <c r="O320" s="79"/>
      <c r="P320" s="79"/>
      <c r="Q320" s="75">
        <f t="shared" si="314"/>
        <v>0</v>
      </c>
      <c r="R320" s="76"/>
      <c r="S320" s="77">
        <f t="shared" si="315"/>
        <v>0</v>
      </c>
      <c r="T320" s="78"/>
      <c r="U320" s="77"/>
      <c r="V320" s="80"/>
      <c r="W320" s="75"/>
      <c r="X320" s="80"/>
      <c r="Y320" s="80"/>
      <c r="Z320" s="31"/>
    </row>
    <row r="321" spans="1:26" s="30" customFormat="1" ht="26.25" customHeight="1">
      <c r="A321" s="7">
        <v>3</v>
      </c>
      <c r="B321" s="8" t="s">
        <v>20</v>
      </c>
      <c r="C321" s="90">
        <v>10</v>
      </c>
      <c r="D321" s="91">
        <f t="shared" si="312"/>
        <v>10</v>
      </c>
      <c r="E321" s="95">
        <f>Table_193960[[#This Row],[Column4]]/D318*100</f>
        <v>3.1847133757961785</v>
      </c>
      <c r="F321" s="79"/>
      <c r="G321" s="75"/>
      <c r="H321" s="79">
        <v>10</v>
      </c>
      <c r="I321" s="79"/>
      <c r="J321" s="79"/>
      <c r="K321" s="89">
        <f t="shared" si="313"/>
        <v>10</v>
      </c>
      <c r="L321" s="95">
        <f>Table_193960[[#This Row],[Column11]]/K318*100</f>
        <v>2.9761904761904758</v>
      </c>
      <c r="M321" s="79"/>
      <c r="N321" s="75"/>
      <c r="O321" s="79">
        <v>10</v>
      </c>
      <c r="P321" s="79"/>
      <c r="Q321" s="75">
        <f t="shared" si="314"/>
        <v>0</v>
      </c>
      <c r="R321" s="76"/>
      <c r="S321" s="77">
        <f t="shared" si="315"/>
        <v>0</v>
      </c>
      <c r="T321" s="78"/>
      <c r="U321" s="77">
        <f t="shared" si="316"/>
        <v>0</v>
      </c>
      <c r="V321" s="79"/>
      <c r="W321" s="75">
        <f t="shared" ref="W321:W333" si="317">(P321+O321+N321+M321)-(I321+H321+G321)</f>
        <v>0</v>
      </c>
      <c r="X321" s="80"/>
      <c r="Y321" s="80"/>
      <c r="Z321" s="31"/>
    </row>
    <row r="322" spans="1:26" s="30" customFormat="1" ht="26.25" customHeight="1">
      <c r="A322" s="7">
        <v>4</v>
      </c>
      <c r="B322" s="8" t="s">
        <v>21</v>
      </c>
      <c r="C322" s="90">
        <v>77</v>
      </c>
      <c r="D322" s="91">
        <f t="shared" si="312"/>
        <v>77</v>
      </c>
      <c r="E322" s="95">
        <f>Table_193960[[#This Row],[Column4]]/D318*100</f>
        <v>24.522292993630572</v>
      </c>
      <c r="F322" s="79"/>
      <c r="G322" s="75"/>
      <c r="H322" s="79">
        <v>23</v>
      </c>
      <c r="I322" s="79">
        <v>54</v>
      </c>
      <c r="J322" s="79"/>
      <c r="K322" s="89">
        <f t="shared" si="313"/>
        <v>77</v>
      </c>
      <c r="L322" s="95">
        <f>Table_193960[[#This Row],[Column11]]/K318*100</f>
        <v>22.916666666666664</v>
      </c>
      <c r="M322" s="79"/>
      <c r="N322" s="75"/>
      <c r="O322" s="79">
        <v>42</v>
      </c>
      <c r="P322" s="79">
        <v>35</v>
      </c>
      <c r="Q322" s="75">
        <f t="shared" si="314"/>
        <v>0</v>
      </c>
      <c r="R322" s="76"/>
      <c r="S322" s="77">
        <f t="shared" si="315"/>
        <v>0</v>
      </c>
      <c r="T322" s="78"/>
      <c r="U322" s="77">
        <f t="shared" si="316"/>
        <v>19</v>
      </c>
      <c r="V322" s="86">
        <v>18</v>
      </c>
      <c r="W322" s="75">
        <f t="shared" si="317"/>
        <v>0</v>
      </c>
      <c r="X322" s="87"/>
      <c r="Y322" s="87"/>
      <c r="Z322" s="31"/>
    </row>
    <row r="323" spans="1:26" s="30" customFormat="1" ht="26.25" customHeight="1">
      <c r="A323" s="5">
        <v>5</v>
      </c>
      <c r="B323" s="8" t="s">
        <v>22</v>
      </c>
      <c r="C323" s="90">
        <v>38</v>
      </c>
      <c r="D323" s="91">
        <f t="shared" si="312"/>
        <v>38</v>
      </c>
      <c r="E323" s="95">
        <f>Table_193960[[#This Row],[Column4]]/D318*100</f>
        <v>12.101910828025478</v>
      </c>
      <c r="F323" s="79"/>
      <c r="G323" s="75"/>
      <c r="H323" s="79">
        <v>7</v>
      </c>
      <c r="I323" s="79">
        <v>31</v>
      </c>
      <c r="J323" s="79"/>
      <c r="K323" s="89">
        <f t="shared" si="313"/>
        <v>38</v>
      </c>
      <c r="L323" s="95">
        <f>Table_193960[[#This Row],[Column11]]/K318*100</f>
        <v>11.30952380952381</v>
      </c>
      <c r="M323" s="79"/>
      <c r="N323" s="75"/>
      <c r="O323" s="79">
        <v>7</v>
      </c>
      <c r="P323" s="79">
        <v>31</v>
      </c>
      <c r="Q323" s="75">
        <f t="shared" si="314"/>
        <v>0</v>
      </c>
      <c r="R323" s="76"/>
      <c r="S323" s="77">
        <f t="shared" si="315"/>
        <v>0</v>
      </c>
      <c r="T323" s="78"/>
      <c r="U323" s="77">
        <f t="shared" si="316"/>
        <v>0</v>
      </c>
      <c r="V323" s="79"/>
      <c r="W323" s="75">
        <f t="shared" si="317"/>
        <v>0</v>
      </c>
      <c r="X323" s="80"/>
      <c r="Y323" s="80"/>
      <c r="Z323" s="31"/>
    </row>
    <row r="324" spans="1:26" s="30" customFormat="1" ht="26.25" customHeight="1">
      <c r="A324" s="7">
        <v>6</v>
      </c>
      <c r="B324" s="8" t="s">
        <v>23</v>
      </c>
      <c r="C324" s="90">
        <v>21</v>
      </c>
      <c r="D324" s="91">
        <f t="shared" si="312"/>
        <v>18</v>
      </c>
      <c r="E324" s="95">
        <f>Table_193960[[#This Row],[Column4]]/D318*100</f>
        <v>5.7324840764331215</v>
      </c>
      <c r="F324" s="79"/>
      <c r="G324" s="75"/>
      <c r="H324" s="79">
        <v>6</v>
      </c>
      <c r="I324" s="79">
        <v>12</v>
      </c>
      <c r="J324" s="79"/>
      <c r="K324" s="89">
        <f t="shared" si="313"/>
        <v>21</v>
      </c>
      <c r="L324" s="95">
        <f>Table_193960[[#This Row],[Column11]]/K318*100</f>
        <v>6.25</v>
      </c>
      <c r="M324" s="79"/>
      <c r="N324" s="75"/>
      <c r="O324" s="79">
        <v>11</v>
      </c>
      <c r="P324" s="79">
        <v>10</v>
      </c>
      <c r="Q324" s="75">
        <f t="shared" si="314"/>
        <v>0</v>
      </c>
      <c r="R324" s="76"/>
      <c r="S324" s="77">
        <f t="shared" si="315"/>
        <v>0</v>
      </c>
      <c r="T324" s="78"/>
      <c r="U324" s="77">
        <f t="shared" si="316"/>
        <v>5</v>
      </c>
      <c r="V324" s="79">
        <v>1</v>
      </c>
      <c r="W324" s="75">
        <f t="shared" si="317"/>
        <v>3</v>
      </c>
      <c r="X324" s="79"/>
      <c r="Y324" s="80"/>
      <c r="Z324" s="31"/>
    </row>
    <row r="325" spans="1:26" s="30" customFormat="1" ht="26.25" customHeight="1">
      <c r="A325" s="7">
        <v>7</v>
      </c>
      <c r="B325" s="8" t="s">
        <v>24</v>
      </c>
      <c r="C325" s="90">
        <v>28</v>
      </c>
      <c r="D325" s="91">
        <f t="shared" si="312"/>
        <v>26</v>
      </c>
      <c r="E325" s="95">
        <f>Table_193960[[#This Row],[Column4]]/D318*100</f>
        <v>8.2802547770700627</v>
      </c>
      <c r="F325" s="79"/>
      <c r="G325" s="75"/>
      <c r="H325" s="79">
        <v>12</v>
      </c>
      <c r="I325" s="79">
        <v>13</v>
      </c>
      <c r="J325" s="79">
        <v>1</v>
      </c>
      <c r="K325" s="89">
        <f t="shared" si="313"/>
        <v>28</v>
      </c>
      <c r="L325" s="95">
        <f>Table_193960[[#This Row],[Column11]]/K318*100</f>
        <v>8.3333333333333321</v>
      </c>
      <c r="M325" s="79"/>
      <c r="N325" s="75"/>
      <c r="O325" s="79">
        <v>12</v>
      </c>
      <c r="P325" s="79">
        <v>16</v>
      </c>
      <c r="Q325" s="75">
        <f t="shared" si="314"/>
        <v>0</v>
      </c>
      <c r="R325" s="76"/>
      <c r="S325" s="77">
        <f t="shared" si="315"/>
        <v>0</v>
      </c>
      <c r="T325" s="78"/>
      <c r="U325" s="77">
        <f t="shared" si="316"/>
        <v>0</v>
      </c>
      <c r="V325" s="79"/>
      <c r="W325" s="75">
        <f t="shared" si="317"/>
        <v>3</v>
      </c>
      <c r="X325" s="79">
        <v>1</v>
      </c>
      <c r="Y325" s="80"/>
      <c r="Z325" s="31"/>
    </row>
    <row r="326" spans="1:26" s="30" customFormat="1" ht="26.25" customHeight="1">
      <c r="A326" s="7">
        <v>8</v>
      </c>
      <c r="B326" s="8" t="s">
        <v>25</v>
      </c>
      <c r="C326" s="90">
        <v>1</v>
      </c>
      <c r="D326" s="91">
        <f t="shared" si="312"/>
        <v>1</v>
      </c>
      <c r="E326" s="95">
        <f>Table_193960[[#This Row],[Column4]]/D318*100</f>
        <v>0.31847133757961787</v>
      </c>
      <c r="F326" s="79"/>
      <c r="G326" s="75"/>
      <c r="H326" s="79"/>
      <c r="I326" s="79"/>
      <c r="J326" s="79">
        <v>1</v>
      </c>
      <c r="K326" s="89">
        <f t="shared" si="313"/>
        <v>1</v>
      </c>
      <c r="L326" s="95">
        <f>Table_193960[[#This Row],[Column11]]/K318*100</f>
        <v>0.29761904761904762</v>
      </c>
      <c r="M326" s="79"/>
      <c r="N326" s="75"/>
      <c r="O326" s="79"/>
      <c r="P326" s="79">
        <v>1</v>
      </c>
      <c r="Q326" s="75">
        <f t="shared" si="314"/>
        <v>0</v>
      </c>
      <c r="R326" s="76"/>
      <c r="S326" s="77">
        <f t="shared" si="315"/>
        <v>0</v>
      </c>
      <c r="T326" s="78"/>
      <c r="U326" s="77">
        <f t="shared" si="316"/>
        <v>0</v>
      </c>
      <c r="V326" s="79"/>
      <c r="W326" s="75">
        <f t="shared" si="317"/>
        <v>1</v>
      </c>
      <c r="X326" s="80"/>
      <c r="Y326" s="80"/>
      <c r="Z326" s="31"/>
    </row>
    <row r="327" spans="1:26" s="30" customFormat="1" ht="26.25" customHeight="1">
      <c r="A327" s="5">
        <v>9</v>
      </c>
      <c r="B327" s="8" t="s">
        <v>26</v>
      </c>
      <c r="C327" s="90">
        <v>1</v>
      </c>
      <c r="D327" s="91">
        <f t="shared" si="312"/>
        <v>1</v>
      </c>
      <c r="E327" s="95">
        <f>Table_193960[[#This Row],[Column4]]/D318*100</f>
        <v>0.31847133757961787</v>
      </c>
      <c r="F327" s="79"/>
      <c r="G327" s="75"/>
      <c r="H327" s="79">
        <v>1</v>
      </c>
      <c r="I327" s="79"/>
      <c r="J327" s="79"/>
      <c r="K327" s="89">
        <f t="shared" si="313"/>
        <v>1</v>
      </c>
      <c r="L327" s="95">
        <f>Table_193960[[#This Row],[Column11]]/K318*100</f>
        <v>0.29761904761904762</v>
      </c>
      <c r="M327" s="79"/>
      <c r="N327" s="75"/>
      <c r="O327" s="79">
        <v>1</v>
      </c>
      <c r="P327" s="79"/>
      <c r="Q327" s="75">
        <f t="shared" si="314"/>
        <v>0</v>
      </c>
      <c r="R327" s="76"/>
      <c r="S327" s="77">
        <f t="shared" si="315"/>
        <v>0</v>
      </c>
      <c r="T327" s="78"/>
      <c r="U327" s="77">
        <f t="shared" si="316"/>
        <v>0</v>
      </c>
      <c r="V327" s="79"/>
      <c r="W327" s="75">
        <f t="shared" si="317"/>
        <v>0</v>
      </c>
      <c r="X327" s="80"/>
      <c r="Y327" s="80"/>
      <c r="Z327" s="31"/>
    </row>
    <row r="328" spans="1:26" s="30" customFormat="1" ht="26.25" customHeight="1">
      <c r="A328" s="7">
        <v>10</v>
      </c>
      <c r="B328" s="9" t="s">
        <v>27</v>
      </c>
      <c r="C328" s="90">
        <v>4</v>
      </c>
      <c r="D328" s="91">
        <f t="shared" si="312"/>
        <v>4</v>
      </c>
      <c r="E328" s="95">
        <f>Table_193960[[#This Row],[Column4]]/D318*100</f>
        <v>1.2738853503184715</v>
      </c>
      <c r="F328" s="79"/>
      <c r="G328" s="75"/>
      <c r="H328" s="79">
        <v>4</v>
      </c>
      <c r="I328" s="79"/>
      <c r="J328" s="79"/>
      <c r="K328" s="89">
        <f t="shared" si="313"/>
        <v>4</v>
      </c>
      <c r="L328" s="95">
        <f>Table_193960[[#This Row],[Column11]]/K318*100</f>
        <v>1.1904761904761905</v>
      </c>
      <c r="M328" s="79"/>
      <c r="N328" s="75"/>
      <c r="O328" s="79">
        <v>4</v>
      </c>
      <c r="P328" s="79"/>
      <c r="Q328" s="75">
        <f t="shared" si="314"/>
        <v>0</v>
      </c>
      <c r="R328" s="76"/>
      <c r="S328" s="77">
        <f t="shared" si="315"/>
        <v>0</v>
      </c>
      <c r="T328" s="78"/>
      <c r="U328" s="77">
        <f t="shared" si="316"/>
        <v>0</v>
      </c>
      <c r="V328" s="79"/>
      <c r="W328" s="75">
        <f t="shared" si="317"/>
        <v>0</v>
      </c>
      <c r="X328" s="80"/>
      <c r="Y328" s="80"/>
      <c r="Z328" s="31"/>
    </row>
    <row r="329" spans="1:26" s="30" customFormat="1" ht="26.25" customHeight="1">
      <c r="A329" s="7">
        <v>11</v>
      </c>
      <c r="B329" s="8" t="s">
        <v>28</v>
      </c>
      <c r="C329" s="90">
        <v>0</v>
      </c>
      <c r="D329" s="91">
        <f t="shared" si="312"/>
        <v>0</v>
      </c>
      <c r="E329" s="95">
        <f>Table_193960[[#This Row],[Column4]]/D318*100</f>
        <v>0</v>
      </c>
      <c r="F329" s="79"/>
      <c r="G329" s="75"/>
      <c r="H329" s="79"/>
      <c r="I329" s="79"/>
      <c r="J329" s="79"/>
      <c r="K329" s="89">
        <f t="shared" si="313"/>
        <v>0</v>
      </c>
      <c r="L329" s="95">
        <f>Table_193960[[#This Row],[Column11]]/K318*100</f>
        <v>0</v>
      </c>
      <c r="M329" s="79"/>
      <c r="N329" s="75"/>
      <c r="O329" s="79"/>
      <c r="P329" s="79"/>
      <c r="Q329" s="75">
        <f t="shared" si="314"/>
        <v>0</v>
      </c>
      <c r="R329" s="76"/>
      <c r="S329" s="77">
        <f t="shared" si="315"/>
        <v>0</v>
      </c>
      <c r="T329" s="78"/>
      <c r="U329" s="77">
        <f t="shared" si="316"/>
        <v>0</v>
      </c>
      <c r="V329" s="79"/>
      <c r="W329" s="75">
        <f t="shared" si="317"/>
        <v>0</v>
      </c>
      <c r="X329" s="80"/>
      <c r="Y329" s="80"/>
      <c r="Z329" s="31"/>
    </row>
    <row r="330" spans="1:26" s="30" customFormat="1" ht="26.25" customHeight="1">
      <c r="A330" s="7">
        <v>12</v>
      </c>
      <c r="B330" s="10" t="s">
        <v>29</v>
      </c>
      <c r="C330" s="90">
        <v>3</v>
      </c>
      <c r="D330" s="91">
        <f t="shared" si="312"/>
        <v>3</v>
      </c>
      <c r="E330" s="95">
        <f>Table_193960[[#This Row],[Column4]]/D318*100</f>
        <v>0.95541401273885351</v>
      </c>
      <c r="F330" s="79"/>
      <c r="G330" s="75"/>
      <c r="H330" s="79">
        <v>3</v>
      </c>
      <c r="I330" s="79"/>
      <c r="J330" s="79"/>
      <c r="K330" s="91">
        <f t="shared" si="313"/>
        <v>3</v>
      </c>
      <c r="L330" s="95">
        <f>Table_193960[[#This Row],[Column11]]/K318*100</f>
        <v>0.89285714285714279</v>
      </c>
      <c r="M330" s="79"/>
      <c r="N330" s="75"/>
      <c r="O330" s="79">
        <v>3</v>
      </c>
      <c r="P330" s="79"/>
      <c r="Q330" s="75">
        <f t="shared" si="314"/>
        <v>0</v>
      </c>
      <c r="R330" s="76"/>
      <c r="S330" s="77">
        <f t="shared" si="315"/>
        <v>0</v>
      </c>
      <c r="T330" s="78"/>
      <c r="U330" s="77">
        <f t="shared" si="316"/>
        <v>0</v>
      </c>
      <c r="V330" s="79"/>
      <c r="W330" s="75">
        <f t="shared" si="317"/>
        <v>0</v>
      </c>
      <c r="X330" s="80"/>
      <c r="Y330" s="80"/>
      <c r="Z330" s="31"/>
    </row>
    <row r="331" spans="1:26" s="30" customFormat="1" ht="26.25" customHeight="1">
      <c r="A331" s="5">
        <v>13</v>
      </c>
      <c r="B331" s="8" t="s">
        <v>30</v>
      </c>
      <c r="C331" s="90">
        <v>3</v>
      </c>
      <c r="D331" s="91">
        <f t="shared" si="312"/>
        <v>1</v>
      </c>
      <c r="E331" s="95">
        <f>Table_193960[[#This Row],[Column4]]/D318*100</f>
        <v>0.31847133757961787</v>
      </c>
      <c r="F331" s="79"/>
      <c r="G331" s="75"/>
      <c r="H331" s="79">
        <v>1</v>
      </c>
      <c r="I331" s="79"/>
      <c r="J331" s="79"/>
      <c r="K331" s="91">
        <f t="shared" si="313"/>
        <v>3</v>
      </c>
      <c r="L331" s="95">
        <f>Table_193960[[#This Row],[Column11]]/K318*100</f>
        <v>0.89285714285714279</v>
      </c>
      <c r="M331" s="79"/>
      <c r="N331" s="75"/>
      <c r="O331" s="79">
        <v>3</v>
      </c>
      <c r="P331" s="79"/>
      <c r="Q331" s="75">
        <f t="shared" si="314"/>
        <v>0</v>
      </c>
      <c r="R331" s="76"/>
      <c r="S331" s="77">
        <f t="shared" si="315"/>
        <v>0</v>
      </c>
      <c r="T331" s="78"/>
      <c r="U331" s="77">
        <f t="shared" si="316"/>
        <v>2</v>
      </c>
      <c r="V331" s="79"/>
      <c r="W331" s="75">
        <f t="shared" si="317"/>
        <v>2</v>
      </c>
      <c r="X331" s="80"/>
      <c r="Y331" s="80"/>
      <c r="Z331" s="31"/>
    </row>
    <row r="332" spans="1:26" s="30" customFormat="1" ht="26.25" customHeight="1">
      <c r="A332" s="7">
        <v>14</v>
      </c>
      <c r="B332" s="8" t="s">
        <v>31</v>
      </c>
      <c r="C332" s="90">
        <v>1</v>
      </c>
      <c r="D332" s="91">
        <f t="shared" si="312"/>
        <v>1</v>
      </c>
      <c r="E332" s="95">
        <f>Table_193960[[#This Row],[Column4]]/D318*100</f>
        <v>0.31847133757961787</v>
      </c>
      <c r="F332" s="79"/>
      <c r="G332" s="75"/>
      <c r="H332" s="79">
        <v>1</v>
      </c>
      <c r="I332" s="79"/>
      <c r="J332" s="79"/>
      <c r="K332" s="91">
        <f t="shared" si="313"/>
        <v>1</v>
      </c>
      <c r="L332" s="95">
        <f>Table_193960[[#This Row],[Column11]]/K318*100</f>
        <v>0.29761904761904762</v>
      </c>
      <c r="M332" s="79"/>
      <c r="N332" s="75"/>
      <c r="O332" s="79">
        <v>1</v>
      </c>
      <c r="P332" s="79"/>
      <c r="Q332" s="75">
        <f t="shared" si="314"/>
        <v>0</v>
      </c>
      <c r="R332" s="76"/>
      <c r="S332" s="77">
        <f t="shared" si="315"/>
        <v>0</v>
      </c>
      <c r="T332" s="78"/>
      <c r="U332" s="77">
        <f t="shared" si="316"/>
        <v>0</v>
      </c>
      <c r="V332" s="79"/>
      <c r="W332" s="75">
        <f t="shared" si="317"/>
        <v>0</v>
      </c>
      <c r="X332" s="80"/>
      <c r="Y332" s="80"/>
      <c r="Z332" s="31"/>
    </row>
    <row r="333" spans="1:26" s="30" customFormat="1" ht="26.25" customHeight="1">
      <c r="A333" s="7">
        <v>15</v>
      </c>
      <c r="B333" s="8" t="s">
        <v>32</v>
      </c>
      <c r="C333" s="90">
        <v>8</v>
      </c>
      <c r="D333" s="91">
        <f t="shared" si="312"/>
        <v>8</v>
      </c>
      <c r="E333" s="95">
        <f>Table_193960[[#This Row],[Column4]]/D318*100</f>
        <v>2.547770700636943</v>
      </c>
      <c r="F333" s="79"/>
      <c r="G333" s="75"/>
      <c r="H333" s="79">
        <v>7</v>
      </c>
      <c r="I333" s="79">
        <v>1</v>
      </c>
      <c r="J333" s="79"/>
      <c r="K333" s="91">
        <f t="shared" si="313"/>
        <v>8</v>
      </c>
      <c r="L333" s="95">
        <f>Table_193960[[#This Row],[Column11]]/K318*100</f>
        <v>2.3809523809523809</v>
      </c>
      <c r="M333" s="79"/>
      <c r="N333" s="75"/>
      <c r="O333" s="79">
        <v>8</v>
      </c>
      <c r="P333" s="79"/>
      <c r="Q333" s="75">
        <f t="shared" si="314"/>
        <v>0</v>
      </c>
      <c r="R333" s="76"/>
      <c r="S333" s="77">
        <f t="shared" si="315"/>
        <v>0</v>
      </c>
      <c r="T333" s="78"/>
      <c r="U333" s="77">
        <f t="shared" si="316"/>
        <v>1</v>
      </c>
      <c r="V333" s="79">
        <v>3</v>
      </c>
      <c r="W333" s="75">
        <f t="shared" si="317"/>
        <v>0</v>
      </c>
      <c r="X333" s="80"/>
      <c r="Y333" s="80"/>
      <c r="Z333" s="31"/>
    </row>
    <row r="334" spans="1:26" s="30" customFormat="1" ht="26.25" customHeight="1">
      <c r="A334" s="7">
        <v>16</v>
      </c>
      <c r="B334" s="8" t="s">
        <v>33</v>
      </c>
      <c r="C334" s="90">
        <v>42</v>
      </c>
      <c r="D334" s="91">
        <f t="shared" si="312"/>
        <v>42</v>
      </c>
      <c r="E334" s="95">
        <f>Table_193960[[#This Row],[Column4]]/D318*100</f>
        <v>13.375796178343949</v>
      </c>
      <c r="F334" s="79"/>
      <c r="G334" s="75"/>
      <c r="H334" s="79"/>
      <c r="I334" s="79">
        <v>42</v>
      </c>
      <c r="J334" s="79"/>
      <c r="K334" s="91">
        <f t="shared" si="313"/>
        <v>42</v>
      </c>
      <c r="L334" s="95">
        <f>Table_193960[[#This Row],[Column11]]/K318*100</f>
        <v>12.5</v>
      </c>
      <c r="M334" s="79"/>
      <c r="N334" s="75"/>
      <c r="O334" s="79"/>
      <c r="P334" s="79">
        <v>42</v>
      </c>
      <c r="Q334" s="75">
        <f t="shared" si="314"/>
        <v>0</v>
      </c>
      <c r="R334" s="76"/>
      <c r="S334" s="77">
        <f t="shared" si="315"/>
        <v>0</v>
      </c>
      <c r="T334" s="78"/>
      <c r="U334" s="77">
        <f t="shared" si="316"/>
        <v>0</v>
      </c>
      <c r="V334" s="79"/>
      <c r="W334" s="75">
        <f t="shared" ref="W334" si="318">(P334+O334+N334+M334)-(I334+H334+G334)</f>
        <v>0</v>
      </c>
      <c r="X334" s="80"/>
      <c r="Y334" s="80"/>
      <c r="Z334" s="31"/>
    </row>
    <row r="335" spans="1:26" s="30" customFormat="1" ht="26.25" customHeight="1">
      <c r="A335" s="5">
        <v>17</v>
      </c>
      <c r="B335" s="10" t="s">
        <v>34</v>
      </c>
      <c r="C335" s="90">
        <v>0</v>
      </c>
      <c r="D335" s="91">
        <f t="shared" si="312"/>
        <v>0</v>
      </c>
      <c r="E335" s="95">
        <f>Table_193960[[#This Row],[Column4]]/D318*100</f>
        <v>0</v>
      </c>
      <c r="F335" s="79"/>
      <c r="G335" s="75"/>
      <c r="H335" s="79"/>
      <c r="I335" s="79"/>
      <c r="J335" s="79"/>
      <c r="K335" s="91">
        <f t="shared" si="313"/>
        <v>0</v>
      </c>
      <c r="L335" s="95">
        <f>Table_193960[[#This Row],[Column11]]/K318*100</f>
        <v>0</v>
      </c>
      <c r="M335" s="79"/>
      <c r="N335" s="75"/>
      <c r="O335" s="79"/>
      <c r="P335" s="79"/>
      <c r="Q335" s="75">
        <f t="shared" si="314"/>
        <v>0</v>
      </c>
      <c r="R335" s="76"/>
      <c r="S335" s="77">
        <f t="shared" si="315"/>
        <v>0</v>
      </c>
      <c r="T335" s="78"/>
      <c r="U335" s="77">
        <f t="shared" si="316"/>
        <v>0</v>
      </c>
      <c r="V335" s="79"/>
      <c r="W335" s="75"/>
      <c r="X335" s="80"/>
      <c r="Y335" s="80"/>
      <c r="Z335" s="31"/>
    </row>
    <row r="336" spans="1:26" s="30" customFormat="1" ht="26.25" customHeight="1">
      <c r="A336" s="7">
        <v>18</v>
      </c>
      <c r="B336" s="10" t="s">
        <v>35</v>
      </c>
      <c r="C336" s="90">
        <v>0</v>
      </c>
      <c r="D336" s="91">
        <f t="shared" si="312"/>
        <v>0</v>
      </c>
      <c r="E336" s="95">
        <f>Table_193960[[#This Row],[Column4]]/D318*100</f>
        <v>0</v>
      </c>
      <c r="F336" s="79"/>
      <c r="G336" s="75"/>
      <c r="H336" s="79"/>
      <c r="I336" s="79"/>
      <c r="J336" s="79"/>
      <c r="K336" s="91">
        <f t="shared" si="313"/>
        <v>0</v>
      </c>
      <c r="L336" s="95">
        <f>Table_193960[[#This Row],[Column11]]/K318*100</f>
        <v>0</v>
      </c>
      <c r="M336" s="79"/>
      <c r="N336" s="75"/>
      <c r="O336" s="79"/>
      <c r="P336" s="79"/>
      <c r="Q336" s="75">
        <f t="shared" si="314"/>
        <v>0</v>
      </c>
      <c r="R336" s="76"/>
      <c r="S336" s="77">
        <f t="shared" si="315"/>
        <v>0</v>
      </c>
      <c r="T336" s="78"/>
      <c r="U336" s="77">
        <f t="shared" si="316"/>
        <v>0</v>
      </c>
      <c r="V336" s="79"/>
      <c r="W336" s="75">
        <f t="shared" ref="W336" si="319">(P336+O336+N336+M336)-(I336+H336+G336)</f>
        <v>0</v>
      </c>
      <c r="X336" s="80"/>
      <c r="Y336" s="80"/>
      <c r="Z336" s="31"/>
    </row>
    <row r="337" spans="1:26" s="30" customFormat="1" ht="36" customHeight="1">
      <c r="A337" s="7">
        <v>19</v>
      </c>
      <c r="B337" s="8" t="s">
        <v>36</v>
      </c>
      <c r="C337" s="90">
        <v>0</v>
      </c>
      <c r="D337" s="91">
        <f t="shared" si="312"/>
        <v>0</v>
      </c>
      <c r="E337" s="95">
        <f>Table_193960[[#This Row],[Column4]]/D318*100</f>
        <v>0</v>
      </c>
      <c r="F337" s="79"/>
      <c r="G337" s="75"/>
      <c r="H337" s="79"/>
      <c r="I337" s="79"/>
      <c r="J337" s="79"/>
      <c r="K337" s="91">
        <f t="shared" si="313"/>
        <v>0</v>
      </c>
      <c r="L337" s="95">
        <f>Table_193960[[#This Row],[Column11]]/K318*100</f>
        <v>0</v>
      </c>
      <c r="M337" s="79"/>
      <c r="N337" s="75"/>
      <c r="O337" s="79"/>
      <c r="P337" s="79"/>
      <c r="Q337" s="75">
        <f t="shared" si="314"/>
        <v>0</v>
      </c>
      <c r="R337" s="76"/>
      <c r="S337" s="77">
        <f t="shared" si="315"/>
        <v>0</v>
      </c>
      <c r="T337" s="78"/>
      <c r="U337" s="77">
        <f t="shared" si="316"/>
        <v>0</v>
      </c>
      <c r="V337" s="79"/>
      <c r="W337" s="75"/>
      <c r="X337" s="80"/>
      <c r="Y337" s="80"/>
      <c r="Z337" s="31"/>
    </row>
    <row r="338" spans="1:26" s="30" customFormat="1" ht="26.25" customHeight="1">
      <c r="A338" s="7">
        <v>20</v>
      </c>
      <c r="B338" s="10" t="s">
        <v>37</v>
      </c>
      <c r="C338" s="90">
        <v>0</v>
      </c>
      <c r="D338" s="91">
        <f t="shared" si="312"/>
        <v>0</v>
      </c>
      <c r="E338" s="95">
        <f>Table_193960[[#This Row],[Column4]]/D318*100</f>
        <v>0</v>
      </c>
      <c r="F338" s="79"/>
      <c r="G338" s="75"/>
      <c r="H338" s="79"/>
      <c r="I338" s="79"/>
      <c r="J338" s="79"/>
      <c r="K338" s="91">
        <f t="shared" si="313"/>
        <v>0</v>
      </c>
      <c r="L338" s="95">
        <f>Table_193960[[#This Row],[Column11]]/K318*100</f>
        <v>0</v>
      </c>
      <c r="M338" s="79"/>
      <c r="N338" s="75"/>
      <c r="O338" s="79"/>
      <c r="P338" s="79"/>
      <c r="Q338" s="75">
        <f t="shared" si="314"/>
        <v>0</v>
      </c>
      <c r="R338" s="76"/>
      <c r="S338" s="77">
        <f t="shared" si="315"/>
        <v>0</v>
      </c>
      <c r="T338" s="78"/>
      <c r="U338" s="77">
        <f t="shared" si="316"/>
        <v>0</v>
      </c>
      <c r="V338" s="79"/>
      <c r="W338" s="75">
        <f t="shared" ref="W338:W339" si="320">(P338+O338+N338+M338)-(I338+H338+G338)</f>
        <v>0</v>
      </c>
      <c r="X338" s="80"/>
      <c r="Y338" s="80"/>
      <c r="Z338" s="31"/>
    </row>
    <row r="339" spans="1:26" s="30" customFormat="1" ht="26.25" customHeight="1">
      <c r="A339" s="5">
        <v>21</v>
      </c>
      <c r="B339" s="11" t="s">
        <v>38</v>
      </c>
      <c r="C339" s="92">
        <v>0</v>
      </c>
      <c r="D339" s="93">
        <f t="shared" si="312"/>
        <v>0</v>
      </c>
      <c r="E339" s="95">
        <f>Table_193960[[#This Row],[Column4]]/D318*100</f>
        <v>0</v>
      </c>
      <c r="F339" s="79"/>
      <c r="G339" s="75"/>
      <c r="H339" s="79"/>
      <c r="I339" s="79"/>
      <c r="J339" s="79"/>
      <c r="K339" s="93">
        <f t="shared" si="313"/>
        <v>0</v>
      </c>
      <c r="L339" s="95">
        <f>Table_193960[[#This Row],[Column11]]/K318*100</f>
        <v>0</v>
      </c>
      <c r="M339" s="79"/>
      <c r="N339" s="75"/>
      <c r="O339" s="79"/>
      <c r="P339" s="79"/>
      <c r="Q339" s="75">
        <f t="shared" si="314"/>
        <v>0</v>
      </c>
      <c r="R339" s="81"/>
      <c r="S339" s="77">
        <f t="shared" si="315"/>
        <v>0</v>
      </c>
      <c r="T339" s="82"/>
      <c r="U339" s="77">
        <f t="shared" si="316"/>
        <v>0</v>
      </c>
      <c r="V339" s="83"/>
      <c r="W339" s="84">
        <f t="shared" si="320"/>
        <v>0</v>
      </c>
      <c r="X339" s="85"/>
      <c r="Y339" s="85"/>
      <c r="Z339" s="31"/>
    </row>
    <row r="340" spans="1:26" s="30" customFormat="1" ht="26.25" customHeight="1">
      <c r="A340" s="110" t="s">
        <v>74</v>
      </c>
      <c r="B340" s="111" t="s">
        <v>54</v>
      </c>
      <c r="C340" s="24">
        <f t="shared" ref="C340:P340" si="321">SUM(C341:C361)</f>
        <v>245</v>
      </c>
      <c r="D340" s="24">
        <f t="shared" si="321"/>
        <v>219</v>
      </c>
      <c r="E340" s="24">
        <f t="shared" si="321"/>
        <v>99.999999999999972</v>
      </c>
      <c r="F340" s="24">
        <f t="shared" si="321"/>
        <v>0</v>
      </c>
      <c r="G340" s="24">
        <f t="shared" si="321"/>
        <v>1</v>
      </c>
      <c r="H340" s="24">
        <f t="shared" si="321"/>
        <v>96</v>
      </c>
      <c r="I340" s="24">
        <f t="shared" si="321"/>
        <v>120</v>
      </c>
      <c r="J340" s="24">
        <f t="shared" si="321"/>
        <v>2</v>
      </c>
      <c r="K340" s="24">
        <f t="shared" si="321"/>
        <v>245</v>
      </c>
      <c r="L340" s="24">
        <f t="shared" si="321"/>
        <v>100</v>
      </c>
      <c r="M340" s="24">
        <f t="shared" si="321"/>
        <v>0</v>
      </c>
      <c r="N340" s="24">
        <f t="shared" si="321"/>
        <v>6</v>
      </c>
      <c r="O340" s="24">
        <f t="shared" si="321"/>
        <v>119</v>
      </c>
      <c r="P340" s="24">
        <f t="shared" si="321"/>
        <v>120</v>
      </c>
      <c r="Q340" s="112">
        <f t="shared" ref="Q340" si="322">Q341+Q342+Q343+Q344+Q345+Q346+Q347+Q348+Q349+Q350+Q351+Q352+Q353+Q354+Q355+Q356+Q357+Q358+Q359+Q360+Q361</f>
        <v>0</v>
      </c>
      <c r="R340" s="112">
        <f t="shared" ref="R340" si="323">R341+R342+R343+R344+R345+R346+R347+R348+R349+R350+R351+R352+R353+R354+R355+R356+R357+R358+R359+R360+R361</f>
        <v>0</v>
      </c>
      <c r="S340" s="112">
        <f t="shared" ref="S340" si="324">S341+S342+S343+S344+S345+S346+S347+S348+S349+S350+S351+S352+S353+S354+S355+S356+S357+S358+S359+S360+S361</f>
        <v>5</v>
      </c>
      <c r="T340" s="112">
        <f t="shared" ref="T340" si="325">T341+T342+T343+T344+T345+T346+T347+T348+T349+T350+T351+T352+T353+T354+T355+T356+T357+T358+T359+T360+T361</f>
        <v>0</v>
      </c>
      <c r="U340" s="112">
        <f t="shared" ref="U340" si="326">U341+U342+U343+U344+U345+U346+U347+U348+U349+U350+U351+U352+U353+U354+U355+U356+U357+U358+U359+U360+U361</f>
        <v>28</v>
      </c>
      <c r="V340" s="112">
        <f>V341+V342+V343+V344+V345+V346+V347+V348+V349+V350+V351+V352+V353+V354+V355+V356+V357+V358+V359+V360+V361</f>
        <v>9</v>
      </c>
      <c r="W340" s="112">
        <f t="shared" ref="W340" si="327">W341+W342+W343+W344+W345+W346+W347+W348+W349+W350+W351+W352+W353+W354+W355+W356+W357+W358+W359+W360+W361</f>
        <v>25</v>
      </c>
      <c r="X340" s="112">
        <f t="shared" ref="X340" si="328">X341+X342+X343+X344+X345+X346+X347+X348+X349+X350+X351+X352+X353+X354+X355+X356+X357+X358+X359+X360+X361</f>
        <v>2</v>
      </c>
      <c r="Y340" s="113"/>
      <c r="Z340" s="31"/>
    </row>
    <row r="341" spans="1:26" s="30" customFormat="1" ht="26.25" customHeight="1">
      <c r="A341" s="5">
        <v>1</v>
      </c>
      <c r="B341" s="6" t="s">
        <v>18</v>
      </c>
      <c r="C341" s="88">
        <v>71</v>
      </c>
      <c r="D341" s="89">
        <f t="shared" ref="D341:D361" si="329">SUM(F341:J341)</f>
        <v>62</v>
      </c>
      <c r="E341" s="94">
        <f>Table_204061[[#This Row],[Column4]]/D340*100</f>
        <v>28.31050228310502</v>
      </c>
      <c r="F341" s="79"/>
      <c r="G341" s="75">
        <v>1</v>
      </c>
      <c r="H341" s="79">
        <v>61</v>
      </c>
      <c r="I341" s="79"/>
      <c r="J341" s="79"/>
      <c r="K341" s="89">
        <f t="shared" ref="K341:K361" si="330">SUM(M341:P341)</f>
        <v>71</v>
      </c>
      <c r="L341" s="94">
        <f>Table_204061[[#This Row],[Column11]]/K340*100</f>
        <v>28.979591836734691</v>
      </c>
      <c r="M341" s="79"/>
      <c r="N341" s="75">
        <v>6</v>
      </c>
      <c r="O341" s="79">
        <v>65</v>
      </c>
      <c r="P341" s="79"/>
      <c r="Q341" s="75">
        <f t="shared" ref="Q341:Q361" si="331">M341-F341</f>
        <v>0</v>
      </c>
      <c r="R341" s="76"/>
      <c r="S341" s="77">
        <f t="shared" ref="S341:S361" si="332">N341+M341-G341</f>
        <v>5</v>
      </c>
      <c r="T341" s="78"/>
      <c r="U341" s="77">
        <f t="shared" ref="U341:U361" si="333">(O341+N341+M341)-(H341+G341)</f>
        <v>9</v>
      </c>
      <c r="V341" s="80"/>
      <c r="W341" s="75"/>
      <c r="X341" s="80"/>
      <c r="Y341" s="80"/>
      <c r="Z341" s="31"/>
    </row>
    <row r="342" spans="1:26" s="30" customFormat="1" ht="26.25" customHeight="1">
      <c r="A342" s="7">
        <v>2</v>
      </c>
      <c r="B342" s="8" t="s">
        <v>19</v>
      </c>
      <c r="C342" s="90">
        <v>0</v>
      </c>
      <c r="D342" s="91">
        <f t="shared" si="329"/>
        <v>0</v>
      </c>
      <c r="E342" s="95">
        <f>Table_204061[[#This Row],[Column4]]/D340*100</f>
        <v>0</v>
      </c>
      <c r="F342" s="79"/>
      <c r="G342" s="75"/>
      <c r="H342" s="79"/>
      <c r="I342" s="79"/>
      <c r="J342" s="79"/>
      <c r="K342" s="89">
        <f t="shared" si="330"/>
        <v>0</v>
      </c>
      <c r="L342" s="95">
        <f>Table_204061[[#This Row],[Column11]]/K340*100</f>
        <v>0</v>
      </c>
      <c r="M342" s="79"/>
      <c r="N342" s="75"/>
      <c r="O342" s="79"/>
      <c r="P342" s="79"/>
      <c r="Q342" s="75">
        <f t="shared" si="331"/>
        <v>0</v>
      </c>
      <c r="R342" s="76"/>
      <c r="S342" s="77">
        <f t="shared" si="332"/>
        <v>0</v>
      </c>
      <c r="T342" s="78"/>
      <c r="U342" s="77">
        <f t="shared" si="333"/>
        <v>0</v>
      </c>
      <c r="V342" s="80"/>
      <c r="W342" s="75"/>
      <c r="X342" s="80"/>
      <c r="Y342" s="80"/>
      <c r="Z342" s="31"/>
    </row>
    <row r="343" spans="1:26" s="30" customFormat="1" ht="26.25" customHeight="1">
      <c r="A343" s="7">
        <v>3</v>
      </c>
      <c r="B343" s="8" t="s">
        <v>20</v>
      </c>
      <c r="C343" s="90">
        <v>2</v>
      </c>
      <c r="D343" s="91">
        <f t="shared" si="329"/>
        <v>1</v>
      </c>
      <c r="E343" s="95">
        <f>Table_204061[[#This Row],[Column4]]/D340*100</f>
        <v>0.45662100456621002</v>
      </c>
      <c r="F343" s="79"/>
      <c r="G343" s="75"/>
      <c r="H343" s="79">
        <v>1</v>
      </c>
      <c r="I343" s="79"/>
      <c r="J343" s="79"/>
      <c r="K343" s="89">
        <f t="shared" si="330"/>
        <v>2</v>
      </c>
      <c r="L343" s="95">
        <f>Table_204061[[#This Row],[Column11]]/K340*100</f>
        <v>0.81632653061224492</v>
      </c>
      <c r="M343" s="79"/>
      <c r="N343" s="75"/>
      <c r="O343" s="79">
        <v>2</v>
      </c>
      <c r="P343" s="79"/>
      <c r="Q343" s="75">
        <f t="shared" si="331"/>
        <v>0</v>
      </c>
      <c r="R343" s="76"/>
      <c r="S343" s="77">
        <f t="shared" si="332"/>
        <v>0</v>
      </c>
      <c r="T343" s="78"/>
      <c r="U343" s="77">
        <f t="shared" si="333"/>
        <v>1</v>
      </c>
      <c r="V343" s="79"/>
      <c r="W343" s="75">
        <f t="shared" ref="W343:W354" si="334">(P343+O343+N343+M343)-(I343+H343+G343)</f>
        <v>1</v>
      </c>
      <c r="X343" s="80"/>
      <c r="Y343" s="80"/>
      <c r="Z343" s="31"/>
    </row>
    <row r="344" spans="1:26" s="30" customFormat="1" ht="26.25" customHeight="1">
      <c r="A344" s="5">
        <v>4</v>
      </c>
      <c r="B344" s="8" t="s">
        <v>21</v>
      </c>
      <c r="C344" s="90">
        <v>77</v>
      </c>
      <c r="D344" s="91">
        <f t="shared" si="329"/>
        <v>69</v>
      </c>
      <c r="E344" s="95">
        <f>Table_204061[[#This Row],[Column4]]/D340*100</f>
        <v>31.506849315068493</v>
      </c>
      <c r="F344" s="79"/>
      <c r="G344" s="75"/>
      <c r="H344" s="79">
        <v>18</v>
      </c>
      <c r="I344" s="79">
        <v>51</v>
      </c>
      <c r="J344" s="79"/>
      <c r="K344" s="89">
        <f t="shared" si="330"/>
        <v>77</v>
      </c>
      <c r="L344" s="95">
        <f>Table_204061[[#This Row],[Column11]]/K340*100</f>
        <v>31.428571428571427</v>
      </c>
      <c r="M344" s="79"/>
      <c r="N344" s="75"/>
      <c r="O344" s="79">
        <v>32</v>
      </c>
      <c r="P344" s="79">
        <v>45</v>
      </c>
      <c r="Q344" s="75">
        <f t="shared" si="331"/>
        <v>0</v>
      </c>
      <c r="R344" s="76"/>
      <c r="S344" s="77">
        <f t="shared" si="332"/>
        <v>0</v>
      </c>
      <c r="T344" s="78"/>
      <c r="U344" s="77">
        <f t="shared" si="333"/>
        <v>14</v>
      </c>
      <c r="V344" s="86">
        <v>8</v>
      </c>
      <c r="W344" s="75">
        <f t="shared" si="334"/>
        <v>8</v>
      </c>
      <c r="X344" s="87"/>
      <c r="Y344" s="87"/>
      <c r="Z344" s="31"/>
    </row>
    <row r="345" spans="1:26" s="30" customFormat="1" ht="26.25" customHeight="1">
      <c r="A345" s="7">
        <v>5</v>
      </c>
      <c r="B345" s="8" t="s">
        <v>22</v>
      </c>
      <c r="C345" s="90">
        <v>21</v>
      </c>
      <c r="D345" s="91">
        <f t="shared" si="329"/>
        <v>21</v>
      </c>
      <c r="E345" s="95">
        <f>Table_204061[[#This Row],[Column4]]/D340*100</f>
        <v>9.5890410958904102</v>
      </c>
      <c r="F345" s="79"/>
      <c r="G345" s="75"/>
      <c r="H345" s="79">
        <v>2</v>
      </c>
      <c r="I345" s="79">
        <v>19</v>
      </c>
      <c r="J345" s="79"/>
      <c r="K345" s="89">
        <f t="shared" si="330"/>
        <v>23</v>
      </c>
      <c r="L345" s="95">
        <f>Table_204061[[#This Row],[Column11]]/K340*100</f>
        <v>9.387755102040817</v>
      </c>
      <c r="M345" s="79"/>
      <c r="N345" s="75"/>
      <c r="O345" s="79">
        <v>2</v>
      </c>
      <c r="P345" s="79">
        <v>21</v>
      </c>
      <c r="Q345" s="75">
        <f t="shared" si="331"/>
        <v>0</v>
      </c>
      <c r="R345" s="76"/>
      <c r="S345" s="77">
        <f t="shared" si="332"/>
        <v>0</v>
      </c>
      <c r="T345" s="78"/>
      <c r="U345" s="77">
        <f t="shared" si="333"/>
        <v>0</v>
      </c>
      <c r="V345" s="79"/>
      <c r="W345" s="75">
        <f t="shared" si="334"/>
        <v>2</v>
      </c>
      <c r="X345" s="80"/>
      <c r="Y345" s="80"/>
      <c r="Z345" s="31"/>
    </row>
    <row r="346" spans="1:26" s="30" customFormat="1" ht="26.25" customHeight="1">
      <c r="A346" s="7">
        <v>6</v>
      </c>
      <c r="B346" s="8" t="s">
        <v>23</v>
      </c>
      <c r="C346" s="90">
        <v>4</v>
      </c>
      <c r="D346" s="91">
        <f t="shared" si="329"/>
        <v>4</v>
      </c>
      <c r="E346" s="95">
        <f>Table_204061[[#This Row],[Column4]]/D340*100</f>
        <v>1.8264840182648401</v>
      </c>
      <c r="F346" s="79"/>
      <c r="G346" s="75"/>
      <c r="H346" s="79">
        <v>1</v>
      </c>
      <c r="I346" s="79">
        <v>3</v>
      </c>
      <c r="J346" s="79"/>
      <c r="K346" s="89">
        <f t="shared" si="330"/>
        <v>4</v>
      </c>
      <c r="L346" s="95">
        <f>Table_204061[[#This Row],[Column11]]/K340*100</f>
        <v>1.6326530612244898</v>
      </c>
      <c r="M346" s="79"/>
      <c r="N346" s="75"/>
      <c r="O346" s="79">
        <v>1</v>
      </c>
      <c r="P346" s="79">
        <v>3</v>
      </c>
      <c r="Q346" s="75">
        <f t="shared" si="331"/>
        <v>0</v>
      </c>
      <c r="R346" s="76"/>
      <c r="S346" s="77">
        <f t="shared" si="332"/>
        <v>0</v>
      </c>
      <c r="T346" s="78"/>
      <c r="U346" s="77">
        <f t="shared" si="333"/>
        <v>0</v>
      </c>
      <c r="V346" s="79"/>
      <c r="W346" s="75">
        <f t="shared" si="334"/>
        <v>0</v>
      </c>
      <c r="X346" s="79"/>
      <c r="Y346" s="80"/>
      <c r="Z346" s="31"/>
    </row>
    <row r="347" spans="1:26" s="30" customFormat="1" ht="26.25" customHeight="1">
      <c r="A347" s="5">
        <v>7</v>
      </c>
      <c r="B347" s="8" t="s">
        <v>24</v>
      </c>
      <c r="C347" s="90">
        <v>24</v>
      </c>
      <c r="D347" s="91">
        <f t="shared" si="329"/>
        <v>21</v>
      </c>
      <c r="E347" s="95">
        <f>Table_204061[[#This Row],[Column4]]/D340*100</f>
        <v>9.5890410958904102</v>
      </c>
      <c r="F347" s="79"/>
      <c r="G347" s="75"/>
      <c r="H347" s="79">
        <v>4</v>
      </c>
      <c r="I347" s="79">
        <v>15</v>
      </c>
      <c r="J347" s="79">
        <v>2</v>
      </c>
      <c r="K347" s="89">
        <f t="shared" si="330"/>
        <v>24</v>
      </c>
      <c r="L347" s="95">
        <f>Table_204061[[#This Row],[Column11]]/K340*100</f>
        <v>9.795918367346939</v>
      </c>
      <c r="M347" s="79"/>
      <c r="N347" s="75"/>
      <c r="O347" s="79">
        <v>5</v>
      </c>
      <c r="P347" s="79">
        <v>19</v>
      </c>
      <c r="Q347" s="75">
        <f t="shared" si="331"/>
        <v>0</v>
      </c>
      <c r="R347" s="76"/>
      <c r="S347" s="77">
        <f t="shared" si="332"/>
        <v>0</v>
      </c>
      <c r="T347" s="78"/>
      <c r="U347" s="77">
        <f t="shared" si="333"/>
        <v>1</v>
      </c>
      <c r="V347" s="79"/>
      <c r="W347" s="75">
        <f t="shared" si="334"/>
        <v>5</v>
      </c>
      <c r="X347" s="79">
        <v>2</v>
      </c>
      <c r="Y347" s="80"/>
      <c r="Z347" s="31"/>
    </row>
    <row r="348" spans="1:26" s="30" customFormat="1" ht="26.25" customHeight="1">
      <c r="A348" s="7">
        <v>8</v>
      </c>
      <c r="B348" s="8" t="s">
        <v>25</v>
      </c>
      <c r="C348" s="90">
        <v>1</v>
      </c>
      <c r="D348" s="91">
        <f t="shared" si="329"/>
        <v>1</v>
      </c>
      <c r="E348" s="95">
        <f>Table_204061[[#This Row],[Column4]]/D340*100</f>
        <v>0.45662100456621002</v>
      </c>
      <c r="F348" s="79"/>
      <c r="G348" s="75"/>
      <c r="H348" s="79"/>
      <c r="I348" s="79">
        <v>1</v>
      </c>
      <c r="J348" s="79"/>
      <c r="K348" s="89">
        <f t="shared" si="330"/>
        <v>1</v>
      </c>
      <c r="L348" s="95">
        <f>Table_204061[[#This Row],[Column11]]/K340*100</f>
        <v>0.40816326530612246</v>
      </c>
      <c r="M348" s="79"/>
      <c r="N348" s="75"/>
      <c r="O348" s="79"/>
      <c r="P348" s="79">
        <v>1</v>
      </c>
      <c r="Q348" s="75">
        <f t="shared" si="331"/>
        <v>0</v>
      </c>
      <c r="R348" s="76"/>
      <c r="S348" s="77">
        <f t="shared" si="332"/>
        <v>0</v>
      </c>
      <c r="T348" s="78"/>
      <c r="U348" s="77">
        <f t="shared" si="333"/>
        <v>0</v>
      </c>
      <c r="V348" s="79"/>
      <c r="W348" s="75">
        <f t="shared" si="334"/>
        <v>0</v>
      </c>
      <c r="X348" s="80"/>
      <c r="Y348" s="80"/>
      <c r="Z348" s="31"/>
    </row>
    <row r="349" spans="1:26" s="30" customFormat="1" ht="26.25" customHeight="1">
      <c r="A349" s="7">
        <v>9</v>
      </c>
      <c r="B349" s="8" t="s">
        <v>26</v>
      </c>
      <c r="C349" s="90">
        <v>0</v>
      </c>
      <c r="D349" s="91">
        <f t="shared" si="329"/>
        <v>0</v>
      </c>
      <c r="E349" s="95">
        <f>Table_204061[[#This Row],[Column4]]/D340*100</f>
        <v>0</v>
      </c>
      <c r="F349" s="79"/>
      <c r="G349" s="75"/>
      <c r="H349" s="79"/>
      <c r="I349" s="79"/>
      <c r="J349" s="79"/>
      <c r="K349" s="89">
        <f t="shared" si="330"/>
        <v>0</v>
      </c>
      <c r="L349" s="95">
        <f>Table_204061[[#This Row],[Column11]]/K340*100</f>
        <v>0</v>
      </c>
      <c r="M349" s="79"/>
      <c r="N349" s="75"/>
      <c r="O349" s="79"/>
      <c r="P349" s="79"/>
      <c r="Q349" s="75">
        <f t="shared" si="331"/>
        <v>0</v>
      </c>
      <c r="R349" s="76"/>
      <c r="S349" s="77">
        <f t="shared" si="332"/>
        <v>0</v>
      </c>
      <c r="T349" s="78"/>
      <c r="U349" s="77">
        <f t="shared" si="333"/>
        <v>0</v>
      </c>
      <c r="V349" s="79"/>
      <c r="W349" s="75">
        <f t="shared" si="334"/>
        <v>0</v>
      </c>
      <c r="X349" s="80"/>
      <c r="Y349" s="80"/>
      <c r="Z349" s="31"/>
    </row>
    <row r="350" spans="1:26" s="30" customFormat="1" ht="26.25" customHeight="1">
      <c r="A350" s="5">
        <v>10</v>
      </c>
      <c r="B350" s="9" t="s">
        <v>27</v>
      </c>
      <c r="C350" s="90">
        <v>17</v>
      </c>
      <c r="D350" s="91">
        <f t="shared" si="329"/>
        <v>6</v>
      </c>
      <c r="E350" s="95">
        <f>Table_204061[[#This Row],[Column4]]/D340*100</f>
        <v>2.7397260273972601</v>
      </c>
      <c r="F350" s="79"/>
      <c r="G350" s="75"/>
      <c r="H350" s="79"/>
      <c r="I350" s="79">
        <v>6</v>
      </c>
      <c r="J350" s="79"/>
      <c r="K350" s="91">
        <f t="shared" si="330"/>
        <v>15</v>
      </c>
      <c r="L350" s="95">
        <f>Table_204061[[#This Row],[Column11]]/K340*100</f>
        <v>6.1224489795918364</v>
      </c>
      <c r="M350" s="79"/>
      <c r="N350" s="75"/>
      <c r="O350" s="79">
        <v>1</v>
      </c>
      <c r="P350" s="79">
        <v>14</v>
      </c>
      <c r="Q350" s="75">
        <f t="shared" si="331"/>
        <v>0</v>
      </c>
      <c r="R350" s="76"/>
      <c r="S350" s="77">
        <f t="shared" si="332"/>
        <v>0</v>
      </c>
      <c r="T350" s="78"/>
      <c r="U350" s="77">
        <f t="shared" si="333"/>
        <v>1</v>
      </c>
      <c r="V350" s="79"/>
      <c r="W350" s="75">
        <f t="shared" si="334"/>
        <v>9</v>
      </c>
      <c r="X350" s="80"/>
      <c r="Y350" s="80"/>
      <c r="Z350" s="31"/>
    </row>
    <row r="351" spans="1:26" s="30" customFormat="1" ht="26.25" customHeight="1">
      <c r="A351" s="7">
        <v>11</v>
      </c>
      <c r="B351" s="8" t="s">
        <v>28</v>
      </c>
      <c r="C351" s="90">
        <v>0</v>
      </c>
      <c r="D351" s="91">
        <f t="shared" si="329"/>
        <v>0</v>
      </c>
      <c r="E351" s="95">
        <f>Table_204061[[#This Row],[Column4]]/D340*100</f>
        <v>0</v>
      </c>
      <c r="F351" s="79"/>
      <c r="G351" s="75"/>
      <c r="H351" s="79"/>
      <c r="I351" s="79"/>
      <c r="J351" s="79"/>
      <c r="K351" s="91">
        <f t="shared" si="330"/>
        <v>0</v>
      </c>
      <c r="L351" s="95">
        <f>Table_204061[[#This Row],[Column11]]/K340*100</f>
        <v>0</v>
      </c>
      <c r="M351" s="79"/>
      <c r="N351" s="75"/>
      <c r="O351" s="79"/>
      <c r="P351" s="79"/>
      <c r="Q351" s="75">
        <f t="shared" si="331"/>
        <v>0</v>
      </c>
      <c r="R351" s="76"/>
      <c r="S351" s="77">
        <f t="shared" si="332"/>
        <v>0</v>
      </c>
      <c r="T351" s="78"/>
      <c r="U351" s="77">
        <f t="shared" si="333"/>
        <v>0</v>
      </c>
      <c r="V351" s="79"/>
      <c r="W351" s="75">
        <f t="shared" si="334"/>
        <v>0</v>
      </c>
      <c r="X351" s="80"/>
      <c r="Y351" s="80"/>
      <c r="Z351" s="31"/>
    </row>
    <row r="352" spans="1:26" s="30" customFormat="1" ht="26.25" customHeight="1">
      <c r="A352" s="7">
        <v>12</v>
      </c>
      <c r="B352" s="10" t="s">
        <v>29</v>
      </c>
      <c r="C352" s="90">
        <v>2</v>
      </c>
      <c r="D352" s="91">
        <f t="shared" si="329"/>
        <v>2</v>
      </c>
      <c r="E352" s="95">
        <f>Table_204061[[#This Row],[Column4]]/D340*100</f>
        <v>0.91324200913242004</v>
      </c>
      <c r="F352" s="79"/>
      <c r="G352" s="75"/>
      <c r="H352" s="79">
        <v>2</v>
      </c>
      <c r="I352" s="79"/>
      <c r="J352" s="79"/>
      <c r="K352" s="91">
        <f t="shared" si="330"/>
        <v>2</v>
      </c>
      <c r="L352" s="95">
        <f>Table_204061[[#This Row],[Column11]]/K340*100</f>
        <v>0.81632653061224492</v>
      </c>
      <c r="M352" s="79"/>
      <c r="N352" s="75"/>
      <c r="O352" s="79">
        <v>2</v>
      </c>
      <c r="P352" s="79"/>
      <c r="Q352" s="75">
        <f t="shared" si="331"/>
        <v>0</v>
      </c>
      <c r="R352" s="76"/>
      <c r="S352" s="77">
        <f t="shared" si="332"/>
        <v>0</v>
      </c>
      <c r="T352" s="78"/>
      <c r="U352" s="77">
        <f t="shared" si="333"/>
        <v>0</v>
      </c>
      <c r="V352" s="79"/>
      <c r="W352" s="75">
        <f t="shared" si="334"/>
        <v>0</v>
      </c>
      <c r="X352" s="80"/>
      <c r="Y352" s="80"/>
      <c r="Z352" s="31"/>
    </row>
    <row r="353" spans="1:26" s="30" customFormat="1" ht="26.25" customHeight="1">
      <c r="A353" s="5">
        <v>13</v>
      </c>
      <c r="B353" s="8" t="s">
        <v>30</v>
      </c>
      <c r="C353" s="90">
        <v>2</v>
      </c>
      <c r="D353" s="91">
        <f t="shared" si="329"/>
        <v>2</v>
      </c>
      <c r="E353" s="95">
        <f>Table_204061[[#This Row],[Column4]]/D340*100</f>
        <v>0.91324200913242004</v>
      </c>
      <c r="F353" s="79"/>
      <c r="G353" s="75"/>
      <c r="H353" s="79">
        <v>2</v>
      </c>
      <c r="I353" s="79"/>
      <c r="J353" s="79"/>
      <c r="K353" s="91">
        <f t="shared" si="330"/>
        <v>2</v>
      </c>
      <c r="L353" s="95">
        <f>Table_204061[[#This Row],[Column11]]/K340*100</f>
        <v>0.81632653061224492</v>
      </c>
      <c r="M353" s="79"/>
      <c r="N353" s="75"/>
      <c r="O353" s="79">
        <v>2</v>
      </c>
      <c r="P353" s="79"/>
      <c r="Q353" s="75">
        <f t="shared" si="331"/>
        <v>0</v>
      </c>
      <c r="R353" s="76"/>
      <c r="S353" s="77">
        <f t="shared" si="332"/>
        <v>0</v>
      </c>
      <c r="T353" s="78"/>
      <c r="U353" s="77">
        <f t="shared" si="333"/>
        <v>0</v>
      </c>
      <c r="V353" s="79"/>
      <c r="W353" s="75">
        <f t="shared" si="334"/>
        <v>0</v>
      </c>
      <c r="X353" s="80"/>
      <c r="Y353" s="80"/>
      <c r="Z353" s="31"/>
    </row>
    <row r="354" spans="1:26" s="30" customFormat="1" ht="26.25" customHeight="1">
      <c r="A354" s="7">
        <v>14</v>
      </c>
      <c r="B354" s="8" t="s">
        <v>31</v>
      </c>
      <c r="C354" s="90">
        <v>1</v>
      </c>
      <c r="D354" s="91">
        <f t="shared" si="329"/>
        <v>1</v>
      </c>
      <c r="E354" s="95">
        <f>Table_204061[[#This Row],[Column4]]/D340*100</f>
        <v>0.45662100456621002</v>
      </c>
      <c r="F354" s="79"/>
      <c r="G354" s="75"/>
      <c r="H354" s="79"/>
      <c r="I354" s="79">
        <v>1</v>
      </c>
      <c r="J354" s="79"/>
      <c r="K354" s="91">
        <f t="shared" si="330"/>
        <v>1</v>
      </c>
      <c r="L354" s="95">
        <f>Table_204061[[#This Row],[Column11]]/K340*100</f>
        <v>0.40816326530612246</v>
      </c>
      <c r="M354" s="79"/>
      <c r="N354" s="75"/>
      <c r="O354" s="79"/>
      <c r="P354" s="79">
        <v>1</v>
      </c>
      <c r="Q354" s="75">
        <f t="shared" si="331"/>
        <v>0</v>
      </c>
      <c r="R354" s="76"/>
      <c r="S354" s="77">
        <f t="shared" si="332"/>
        <v>0</v>
      </c>
      <c r="T354" s="78"/>
      <c r="U354" s="77">
        <f t="shared" si="333"/>
        <v>0</v>
      </c>
      <c r="V354" s="79"/>
      <c r="W354" s="75">
        <f t="shared" si="334"/>
        <v>0</v>
      </c>
      <c r="X354" s="80"/>
      <c r="Y354" s="80"/>
      <c r="Z354" s="31"/>
    </row>
    <row r="355" spans="1:26" s="30" customFormat="1" ht="26.25" customHeight="1">
      <c r="A355" s="7">
        <v>15</v>
      </c>
      <c r="B355" s="8" t="s">
        <v>32</v>
      </c>
      <c r="C355" s="90">
        <v>7</v>
      </c>
      <c r="D355" s="91">
        <f t="shared" si="329"/>
        <v>6</v>
      </c>
      <c r="E355" s="95">
        <f>Table_204061[[#This Row],[Column4]]/D340*100</f>
        <v>2.7397260273972601</v>
      </c>
      <c r="F355" s="79"/>
      <c r="G355" s="75"/>
      <c r="H355" s="79">
        <v>5</v>
      </c>
      <c r="I355" s="79">
        <v>1</v>
      </c>
      <c r="J355" s="79"/>
      <c r="K355" s="91">
        <f t="shared" si="330"/>
        <v>7</v>
      </c>
      <c r="L355" s="95">
        <f>Table_204061[[#This Row],[Column11]]/K340*100</f>
        <v>2.8571428571428572</v>
      </c>
      <c r="M355" s="79"/>
      <c r="N355" s="75"/>
      <c r="O355" s="79">
        <v>7</v>
      </c>
      <c r="P355" s="79"/>
      <c r="Q355" s="75">
        <f t="shared" si="331"/>
        <v>0</v>
      </c>
      <c r="R355" s="76"/>
      <c r="S355" s="77">
        <f t="shared" si="332"/>
        <v>0</v>
      </c>
      <c r="T355" s="78"/>
      <c r="U355" s="77">
        <f t="shared" si="333"/>
        <v>2</v>
      </c>
      <c r="V355" s="79">
        <v>1</v>
      </c>
      <c r="W355" s="75"/>
      <c r="X355" s="80"/>
      <c r="Y355" s="80"/>
      <c r="Z355" s="31"/>
    </row>
    <row r="356" spans="1:26" s="30" customFormat="1" ht="26.25" customHeight="1">
      <c r="A356" s="5">
        <v>16</v>
      </c>
      <c r="B356" s="8" t="s">
        <v>33</v>
      </c>
      <c r="C356" s="90">
        <v>16</v>
      </c>
      <c r="D356" s="91">
        <f t="shared" si="329"/>
        <v>23</v>
      </c>
      <c r="E356" s="95">
        <f>Table_204061[[#This Row],[Column4]]/D340*100</f>
        <v>10.50228310502283</v>
      </c>
      <c r="F356" s="79"/>
      <c r="G356" s="75"/>
      <c r="H356" s="79"/>
      <c r="I356" s="79">
        <v>23</v>
      </c>
      <c r="J356" s="79"/>
      <c r="K356" s="91">
        <f t="shared" si="330"/>
        <v>16</v>
      </c>
      <c r="L356" s="95">
        <f>Table_204061[[#This Row],[Column11]]/K340*100</f>
        <v>6.5306122448979593</v>
      </c>
      <c r="M356" s="79"/>
      <c r="N356" s="75"/>
      <c r="O356" s="79"/>
      <c r="P356" s="79">
        <v>16</v>
      </c>
      <c r="Q356" s="75">
        <f t="shared" si="331"/>
        <v>0</v>
      </c>
      <c r="R356" s="76"/>
      <c r="S356" s="77">
        <f t="shared" si="332"/>
        <v>0</v>
      </c>
      <c r="T356" s="78"/>
      <c r="U356" s="77">
        <f t="shared" si="333"/>
        <v>0</v>
      </c>
      <c r="V356" s="79"/>
      <c r="W356" s="75"/>
      <c r="X356" s="80"/>
      <c r="Y356" s="80"/>
      <c r="Z356" s="31"/>
    </row>
    <row r="357" spans="1:26" s="30" customFormat="1" ht="26.25" customHeight="1">
      <c r="A357" s="7">
        <v>17</v>
      </c>
      <c r="B357" s="10" t="s">
        <v>34</v>
      </c>
      <c r="C357" s="75"/>
      <c r="D357" s="91">
        <f t="shared" si="329"/>
        <v>0</v>
      </c>
      <c r="E357" s="95">
        <f>Table_204061[[#This Row],[Column4]]/D340*100</f>
        <v>0</v>
      </c>
      <c r="F357" s="79"/>
      <c r="G357" s="75"/>
      <c r="H357" s="79"/>
      <c r="I357" s="79"/>
      <c r="J357" s="79"/>
      <c r="K357" s="91">
        <f t="shared" si="330"/>
        <v>0</v>
      </c>
      <c r="L357" s="95">
        <f>Table_204061[[#This Row],[Column11]]/K340*100</f>
        <v>0</v>
      </c>
      <c r="M357" s="79"/>
      <c r="N357" s="75"/>
      <c r="O357" s="79"/>
      <c r="P357" s="79"/>
      <c r="Q357" s="75">
        <f t="shared" si="331"/>
        <v>0</v>
      </c>
      <c r="R357" s="76"/>
      <c r="S357" s="77">
        <f t="shared" si="332"/>
        <v>0</v>
      </c>
      <c r="T357" s="78"/>
      <c r="U357" s="77">
        <f t="shared" si="333"/>
        <v>0</v>
      </c>
      <c r="V357" s="79"/>
      <c r="W357" s="75"/>
      <c r="X357" s="80"/>
      <c r="Y357" s="80"/>
      <c r="Z357" s="31"/>
    </row>
    <row r="358" spans="1:26" s="30" customFormat="1" ht="26.25" customHeight="1">
      <c r="A358" s="7">
        <v>18</v>
      </c>
      <c r="B358" s="10" t="s">
        <v>35</v>
      </c>
      <c r="C358" s="79"/>
      <c r="D358" s="91">
        <f t="shared" si="329"/>
        <v>0</v>
      </c>
      <c r="E358" s="95">
        <f>Table_204061[[#This Row],[Column4]]/D340*100</f>
        <v>0</v>
      </c>
      <c r="F358" s="79"/>
      <c r="G358" s="79"/>
      <c r="H358" s="75"/>
      <c r="I358" s="79"/>
      <c r="J358" s="79"/>
      <c r="K358" s="79">
        <f t="shared" si="330"/>
        <v>0</v>
      </c>
      <c r="L358" s="95">
        <f>Table_204061[[#This Row],[Column11]]/K340*100</f>
        <v>0</v>
      </c>
      <c r="M358" s="79"/>
      <c r="N358" s="75"/>
      <c r="O358" s="79"/>
      <c r="P358" s="79"/>
      <c r="Q358" s="75">
        <f t="shared" si="331"/>
        <v>0</v>
      </c>
      <c r="R358" s="76"/>
      <c r="S358" s="77">
        <f t="shared" si="332"/>
        <v>0</v>
      </c>
      <c r="T358" s="78"/>
      <c r="U358" s="77">
        <f t="shared" si="333"/>
        <v>0</v>
      </c>
      <c r="V358" s="79"/>
      <c r="W358" s="75">
        <f t="shared" ref="W358" si="335">(P358+O358+N358+M358)-(I358+H358+G358)</f>
        <v>0</v>
      </c>
      <c r="X358" s="80"/>
      <c r="Y358" s="80"/>
      <c r="Z358" s="31"/>
    </row>
    <row r="359" spans="1:26" s="30" customFormat="1" ht="45" customHeight="1">
      <c r="A359" s="5">
        <v>19</v>
      </c>
      <c r="B359" s="8" t="s">
        <v>36</v>
      </c>
      <c r="C359" s="79"/>
      <c r="D359" s="91">
        <f t="shared" si="329"/>
        <v>0</v>
      </c>
      <c r="E359" s="95">
        <f>Table_204061[[#This Row],[Column4]]/D340*100</f>
        <v>0</v>
      </c>
      <c r="F359" s="79"/>
      <c r="G359" s="79"/>
      <c r="H359" s="75"/>
      <c r="I359" s="79"/>
      <c r="J359" s="79"/>
      <c r="K359" s="79">
        <f t="shared" si="330"/>
        <v>0</v>
      </c>
      <c r="L359" s="95">
        <f>Table_204061[[#This Row],[Column11]]/K340*100</f>
        <v>0</v>
      </c>
      <c r="M359" s="79"/>
      <c r="N359" s="75"/>
      <c r="O359" s="79"/>
      <c r="P359" s="79"/>
      <c r="Q359" s="75">
        <f t="shared" si="331"/>
        <v>0</v>
      </c>
      <c r="R359" s="76"/>
      <c r="S359" s="77">
        <f t="shared" si="332"/>
        <v>0</v>
      </c>
      <c r="T359" s="78"/>
      <c r="U359" s="77">
        <f t="shared" si="333"/>
        <v>0</v>
      </c>
      <c r="V359" s="79"/>
      <c r="W359" s="75"/>
      <c r="X359" s="80"/>
      <c r="Y359" s="80"/>
      <c r="Z359" s="31"/>
    </row>
    <row r="360" spans="1:26" s="30" customFormat="1" ht="26.25" customHeight="1">
      <c r="A360" s="7">
        <v>20</v>
      </c>
      <c r="B360" s="10" t="s">
        <v>37</v>
      </c>
      <c r="C360" s="75"/>
      <c r="D360" s="91">
        <f t="shared" si="329"/>
        <v>0</v>
      </c>
      <c r="E360" s="95">
        <f>Table_204061[[#This Row],[Column4]]/D340*100</f>
        <v>0</v>
      </c>
      <c r="F360" s="79"/>
      <c r="G360" s="79"/>
      <c r="H360" s="75"/>
      <c r="I360" s="79"/>
      <c r="J360" s="79"/>
      <c r="K360" s="79">
        <f t="shared" si="330"/>
        <v>0</v>
      </c>
      <c r="L360" s="95">
        <f>Table_204061[[#This Row],[Column11]]/K340*100</f>
        <v>0</v>
      </c>
      <c r="M360" s="79"/>
      <c r="N360" s="75"/>
      <c r="O360" s="79"/>
      <c r="P360" s="79"/>
      <c r="Q360" s="75">
        <f t="shared" si="331"/>
        <v>0</v>
      </c>
      <c r="R360" s="76"/>
      <c r="S360" s="77">
        <f t="shared" si="332"/>
        <v>0</v>
      </c>
      <c r="T360" s="78"/>
      <c r="U360" s="77">
        <f t="shared" si="333"/>
        <v>0</v>
      </c>
      <c r="V360" s="79"/>
      <c r="W360" s="75">
        <f t="shared" ref="W360:W361" si="336">(P360+O360+N360+M360)-(I360+H360+G360)</f>
        <v>0</v>
      </c>
      <c r="X360" s="80"/>
      <c r="Y360" s="80"/>
      <c r="Z360" s="31"/>
    </row>
    <row r="361" spans="1:26" s="30" customFormat="1" ht="26.25" customHeight="1">
      <c r="A361" s="7">
        <v>21</v>
      </c>
      <c r="B361" s="11" t="s">
        <v>38</v>
      </c>
      <c r="C361" s="79"/>
      <c r="D361" s="93">
        <f t="shared" si="329"/>
        <v>0</v>
      </c>
      <c r="E361" s="95">
        <f>Table_204061[[#This Row],[Column4]]/D340*100</f>
        <v>0</v>
      </c>
      <c r="F361" s="79"/>
      <c r="G361" s="75"/>
      <c r="H361" s="79"/>
      <c r="I361" s="79"/>
      <c r="J361" s="79"/>
      <c r="K361" s="93">
        <f t="shared" si="330"/>
        <v>0</v>
      </c>
      <c r="L361" s="95">
        <f>Table_204061[[#This Row],[Column11]]/K340*100</f>
        <v>0</v>
      </c>
      <c r="M361" s="79"/>
      <c r="N361" s="75"/>
      <c r="O361" s="79"/>
      <c r="P361" s="79"/>
      <c r="Q361" s="75">
        <f t="shared" si="331"/>
        <v>0</v>
      </c>
      <c r="R361" s="81"/>
      <c r="S361" s="77">
        <f t="shared" si="332"/>
        <v>0</v>
      </c>
      <c r="T361" s="82"/>
      <c r="U361" s="77">
        <f t="shared" si="333"/>
        <v>0</v>
      </c>
      <c r="V361" s="83"/>
      <c r="W361" s="84">
        <f t="shared" si="336"/>
        <v>0</v>
      </c>
      <c r="X361" s="85"/>
      <c r="Y361" s="85"/>
      <c r="Z361" s="31"/>
    </row>
    <row r="362" spans="1:26" s="30" customFormat="1" ht="26.25" customHeight="1">
      <c r="A362" s="110" t="s">
        <v>75</v>
      </c>
      <c r="B362" s="111" t="s">
        <v>55</v>
      </c>
      <c r="C362" s="24">
        <f t="shared" ref="C362:P362" si="337">SUM(C363:C383)</f>
        <v>223</v>
      </c>
      <c r="D362" s="24">
        <f t="shared" si="337"/>
        <v>195</v>
      </c>
      <c r="E362" s="24">
        <f t="shared" si="337"/>
        <v>100</v>
      </c>
      <c r="F362" s="24">
        <f t="shared" si="337"/>
        <v>0</v>
      </c>
      <c r="G362" s="24">
        <f t="shared" si="337"/>
        <v>2</v>
      </c>
      <c r="H362" s="24">
        <f t="shared" si="337"/>
        <v>75</v>
      </c>
      <c r="I362" s="24">
        <f t="shared" si="337"/>
        <v>118</v>
      </c>
      <c r="J362" s="24">
        <f t="shared" si="337"/>
        <v>0</v>
      </c>
      <c r="K362" s="24">
        <f t="shared" si="337"/>
        <v>223</v>
      </c>
      <c r="L362" s="24">
        <f t="shared" si="337"/>
        <v>100.00000000000001</v>
      </c>
      <c r="M362" s="24">
        <f t="shared" si="337"/>
        <v>0</v>
      </c>
      <c r="N362" s="24">
        <f t="shared" si="337"/>
        <v>15</v>
      </c>
      <c r="O362" s="24">
        <f t="shared" si="337"/>
        <v>109</v>
      </c>
      <c r="P362" s="24">
        <f t="shared" si="337"/>
        <v>99</v>
      </c>
      <c r="Q362" s="112">
        <f t="shared" ref="Q362" si="338">Q363+Q364+Q365+Q366+Q367+Q368+Q369+Q370+Q371+Q372+Q373+Q374+Q375+Q376+Q377+Q378+Q379+Q380+Q381+Q382+Q383</f>
        <v>0</v>
      </c>
      <c r="R362" s="112">
        <f t="shared" ref="R362" si="339">R363+R364+R365+R366+R367+R368+R369+R370+R371+R372+R373+R374+R375+R376+R377+R378+R379+R380+R381+R382+R383</f>
        <v>0</v>
      </c>
      <c r="S362" s="112">
        <f t="shared" ref="S362" si="340">S363+S364+S365+S366+S367+S368+S369+S370+S371+S372+S373+S374+S375+S376+S377+S378+S379+S380+S381+S382+S383</f>
        <v>13</v>
      </c>
      <c r="T362" s="112">
        <f t="shared" ref="T362" si="341">T363+T364+T365+T366+T367+T368+T369+T370+T371+T372+T373+T374+T375+T376+T377+T378+T379+T380+T381+T382+T383</f>
        <v>0</v>
      </c>
      <c r="U362" s="112">
        <f t="shared" ref="U362" si="342">U363+U364+U365+U366+U367+U368+U369+U370+U371+U372+U373+U374+U375+U376+U377+U378+U379+U380+U381+U382+U383</f>
        <v>47</v>
      </c>
      <c r="V362" s="112">
        <f>V363+V364+V365+V366+V367+V368+V369+V370+V371+V372+V373+V374+V375+V376+V377+V378+V379+V380+V381+V382+V383</f>
        <v>4</v>
      </c>
      <c r="W362" s="112">
        <f t="shared" ref="W362" si="343">W363+W364+W365+W366+W367+W368+W369+W370+W371+W372+W373+W374+W375+W376+W377+W378+W379+W380+W381+W382+W383</f>
        <v>28</v>
      </c>
      <c r="X362" s="112">
        <f t="shared" ref="X362" si="344">X363+X364+X365+X366+X367+X368+X369+X370+X371+X372+X373+X374+X375+X376+X377+X378+X379+X380+X381+X382+X383</f>
        <v>0</v>
      </c>
      <c r="Y362" s="113"/>
      <c r="Z362" s="31"/>
    </row>
    <row r="363" spans="1:26" s="30" customFormat="1" ht="26.25" customHeight="1">
      <c r="A363" s="5">
        <v>1</v>
      </c>
      <c r="B363" s="6" t="s">
        <v>18</v>
      </c>
      <c r="C363" s="88">
        <v>54</v>
      </c>
      <c r="D363" s="89">
        <f t="shared" ref="D363:D383" si="345">SUM(F363:J363)</f>
        <v>43</v>
      </c>
      <c r="E363" s="94">
        <f>Table_214162[[#This Row],[Column4]]/D362*100</f>
        <v>22.051282051282051</v>
      </c>
      <c r="F363" s="88">
        <v>0</v>
      </c>
      <c r="G363" s="88">
        <v>2</v>
      </c>
      <c r="H363" s="88">
        <v>41</v>
      </c>
      <c r="I363" s="88">
        <v>0</v>
      </c>
      <c r="J363" s="79">
        <v>0</v>
      </c>
      <c r="K363" s="89">
        <f t="shared" ref="K363:K383" si="346">SUM(M363:P363)</f>
        <v>54</v>
      </c>
      <c r="L363" s="94">
        <f>Table_214162[[#This Row],[Column11]]/K362*100</f>
        <v>24.215246636771301</v>
      </c>
      <c r="M363" s="79">
        <v>0</v>
      </c>
      <c r="N363" s="75">
        <v>15</v>
      </c>
      <c r="O363" s="79">
        <v>39</v>
      </c>
      <c r="P363" s="79">
        <v>0</v>
      </c>
      <c r="Q363" s="75">
        <f t="shared" ref="Q363:Q383" si="347">M363-F363</f>
        <v>0</v>
      </c>
      <c r="R363" s="76"/>
      <c r="S363" s="77">
        <f t="shared" ref="S363:S383" si="348">N363+M363-G363</f>
        <v>13</v>
      </c>
      <c r="T363" s="78"/>
      <c r="U363" s="77">
        <f t="shared" ref="U363:U383" si="349">(O363+N363+M363)-(H363+G363)</f>
        <v>11</v>
      </c>
      <c r="V363" s="80"/>
      <c r="W363" s="75"/>
      <c r="X363" s="80"/>
      <c r="Y363" s="80"/>
      <c r="Z363" s="31"/>
    </row>
    <row r="364" spans="1:26" s="30" customFormat="1" ht="26.25" customHeight="1">
      <c r="A364" s="7">
        <v>2</v>
      </c>
      <c r="B364" s="8" t="s">
        <v>19</v>
      </c>
      <c r="C364" s="90">
        <v>0</v>
      </c>
      <c r="D364" s="91">
        <f t="shared" si="345"/>
        <v>0</v>
      </c>
      <c r="E364" s="95">
        <f>Table_214162[[#This Row],[Column4]]/D362*100</f>
        <v>0</v>
      </c>
      <c r="F364" s="88">
        <v>0</v>
      </c>
      <c r="G364" s="90">
        <v>0</v>
      </c>
      <c r="H364" s="90">
        <v>0</v>
      </c>
      <c r="I364" s="90">
        <v>0</v>
      </c>
      <c r="J364" s="79">
        <v>0</v>
      </c>
      <c r="K364" s="89">
        <f t="shared" si="346"/>
        <v>0</v>
      </c>
      <c r="L364" s="95">
        <f>Table_214162[[#This Row],[Column11]]/K362*100</f>
        <v>0</v>
      </c>
      <c r="M364" s="79">
        <v>0</v>
      </c>
      <c r="N364" s="75">
        <v>0</v>
      </c>
      <c r="O364" s="79">
        <v>0</v>
      </c>
      <c r="P364" s="79">
        <v>0</v>
      </c>
      <c r="Q364" s="75">
        <f t="shared" si="347"/>
        <v>0</v>
      </c>
      <c r="R364" s="76"/>
      <c r="S364" s="77">
        <f t="shared" si="348"/>
        <v>0</v>
      </c>
      <c r="T364" s="78"/>
      <c r="U364" s="77">
        <f t="shared" si="349"/>
        <v>0</v>
      </c>
      <c r="V364" s="80"/>
      <c r="W364" s="75"/>
      <c r="X364" s="80"/>
      <c r="Y364" s="80"/>
      <c r="Z364" s="31"/>
    </row>
    <row r="365" spans="1:26" s="30" customFormat="1" ht="26.25" customHeight="1">
      <c r="A365" s="7">
        <v>3</v>
      </c>
      <c r="B365" s="8" t="s">
        <v>20</v>
      </c>
      <c r="C365" s="90">
        <v>17</v>
      </c>
      <c r="D365" s="91">
        <f t="shared" si="345"/>
        <v>11</v>
      </c>
      <c r="E365" s="95">
        <f>Table_214162[[#This Row],[Column4]]/D362*100</f>
        <v>5.6410256410256414</v>
      </c>
      <c r="F365" s="88">
        <v>0</v>
      </c>
      <c r="G365" s="90">
        <v>0</v>
      </c>
      <c r="H365" s="90">
        <v>11</v>
      </c>
      <c r="I365" s="90">
        <v>0</v>
      </c>
      <c r="J365" s="79">
        <v>0</v>
      </c>
      <c r="K365" s="89">
        <f t="shared" si="346"/>
        <v>17</v>
      </c>
      <c r="L365" s="95">
        <f>Table_214162[[#This Row],[Column11]]/K362*100</f>
        <v>7.623318385650224</v>
      </c>
      <c r="M365" s="79">
        <v>0</v>
      </c>
      <c r="N365" s="75">
        <v>0</v>
      </c>
      <c r="O365" s="79">
        <v>17</v>
      </c>
      <c r="P365" s="79">
        <v>0</v>
      </c>
      <c r="Q365" s="75">
        <f t="shared" si="347"/>
        <v>0</v>
      </c>
      <c r="R365" s="76"/>
      <c r="S365" s="77">
        <f t="shared" si="348"/>
        <v>0</v>
      </c>
      <c r="T365" s="78"/>
      <c r="U365" s="77">
        <f t="shared" si="349"/>
        <v>6</v>
      </c>
      <c r="V365" s="79"/>
      <c r="W365" s="75">
        <f t="shared" ref="W365:W376" si="350">(P365+O365+N365+M365)-(I365+H365+G365)</f>
        <v>6</v>
      </c>
      <c r="X365" s="80"/>
      <c r="Y365" s="80"/>
      <c r="Z365" s="31"/>
    </row>
    <row r="366" spans="1:26" s="30" customFormat="1" ht="26.25" customHeight="1">
      <c r="A366" s="5">
        <v>4</v>
      </c>
      <c r="B366" s="8" t="s">
        <v>21</v>
      </c>
      <c r="C366" s="90">
        <v>49</v>
      </c>
      <c r="D366" s="91">
        <f t="shared" si="345"/>
        <v>47</v>
      </c>
      <c r="E366" s="95">
        <f>Table_214162[[#This Row],[Column4]]/D362*100</f>
        <v>24.102564102564102</v>
      </c>
      <c r="F366" s="88">
        <v>0</v>
      </c>
      <c r="G366" s="90">
        <v>0</v>
      </c>
      <c r="H366" s="90">
        <v>2</v>
      </c>
      <c r="I366" s="90">
        <v>45</v>
      </c>
      <c r="J366" s="79">
        <v>0</v>
      </c>
      <c r="K366" s="89">
        <f t="shared" si="346"/>
        <v>49</v>
      </c>
      <c r="L366" s="95">
        <f>Table_214162[[#This Row],[Column11]]/K362*100</f>
        <v>21.973094170403588</v>
      </c>
      <c r="M366" s="79">
        <v>0</v>
      </c>
      <c r="N366" s="75">
        <v>0</v>
      </c>
      <c r="O366" s="79">
        <v>20</v>
      </c>
      <c r="P366" s="79">
        <v>29</v>
      </c>
      <c r="Q366" s="75">
        <f t="shared" si="347"/>
        <v>0</v>
      </c>
      <c r="R366" s="76"/>
      <c r="S366" s="77">
        <f t="shared" si="348"/>
        <v>0</v>
      </c>
      <c r="T366" s="78"/>
      <c r="U366" s="77">
        <f t="shared" si="349"/>
        <v>18</v>
      </c>
      <c r="V366" s="86">
        <v>1</v>
      </c>
      <c r="W366" s="75">
        <f t="shared" si="350"/>
        <v>2</v>
      </c>
      <c r="X366" s="87"/>
      <c r="Y366" s="87"/>
      <c r="Z366" s="31"/>
    </row>
    <row r="367" spans="1:26" s="30" customFormat="1" ht="26.25" customHeight="1">
      <c r="A367" s="7">
        <v>5</v>
      </c>
      <c r="B367" s="8" t="s">
        <v>22</v>
      </c>
      <c r="C367" s="90">
        <v>22</v>
      </c>
      <c r="D367" s="91">
        <f t="shared" si="345"/>
        <v>14</v>
      </c>
      <c r="E367" s="95">
        <f>Table_214162[[#This Row],[Column4]]/D362*100</f>
        <v>7.1794871794871788</v>
      </c>
      <c r="F367" s="88">
        <v>0</v>
      </c>
      <c r="G367" s="90">
        <v>0</v>
      </c>
      <c r="H367" s="90">
        <v>1</v>
      </c>
      <c r="I367" s="90">
        <v>13</v>
      </c>
      <c r="J367" s="79">
        <v>0</v>
      </c>
      <c r="K367" s="89">
        <f t="shared" si="346"/>
        <v>22</v>
      </c>
      <c r="L367" s="95">
        <f>Table_214162[[#This Row],[Column11]]/K362*100</f>
        <v>9.8654708520179373</v>
      </c>
      <c r="M367" s="79">
        <v>0</v>
      </c>
      <c r="N367" s="75">
        <v>0</v>
      </c>
      <c r="O367" s="79">
        <v>3</v>
      </c>
      <c r="P367" s="79">
        <v>19</v>
      </c>
      <c r="Q367" s="75">
        <f t="shared" si="347"/>
        <v>0</v>
      </c>
      <c r="R367" s="76"/>
      <c r="S367" s="77">
        <f t="shared" si="348"/>
        <v>0</v>
      </c>
      <c r="T367" s="78"/>
      <c r="U367" s="77">
        <f t="shared" si="349"/>
        <v>2</v>
      </c>
      <c r="V367" s="79"/>
      <c r="W367" s="75">
        <f t="shared" si="350"/>
        <v>8</v>
      </c>
      <c r="X367" s="80"/>
      <c r="Y367" s="80"/>
      <c r="Z367" s="31"/>
    </row>
    <row r="368" spans="1:26" s="30" customFormat="1" ht="26.25" customHeight="1">
      <c r="A368" s="7">
        <v>6</v>
      </c>
      <c r="B368" s="8" t="s">
        <v>23</v>
      </c>
      <c r="C368" s="90">
        <v>7</v>
      </c>
      <c r="D368" s="91">
        <f t="shared" si="345"/>
        <v>5</v>
      </c>
      <c r="E368" s="95">
        <f>Table_214162[[#This Row],[Column4]]/D362*100</f>
        <v>2.5641025641025639</v>
      </c>
      <c r="F368" s="88">
        <v>0</v>
      </c>
      <c r="G368" s="90">
        <v>0</v>
      </c>
      <c r="H368" s="90">
        <v>5</v>
      </c>
      <c r="I368" s="90">
        <v>0</v>
      </c>
      <c r="J368" s="79">
        <v>0</v>
      </c>
      <c r="K368" s="89">
        <f t="shared" si="346"/>
        <v>7</v>
      </c>
      <c r="L368" s="95">
        <f>Table_214162[[#This Row],[Column11]]/K362*100</f>
        <v>3.1390134529147984</v>
      </c>
      <c r="M368" s="79">
        <v>0</v>
      </c>
      <c r="N368" s="75">
        <v>0</v>
      </c>
      <c r="O368" s="79">
        <v>6</v>
      </c>
      <c r="P368" s="79">
        <v>1</v>
      </c>
      <c r="Q368" s="75">
        <f t="shared" si="347"/>
        <v>0</v>
      </c>
      <c r="R368" s="76"/>
      <c r="S368" s="77">
        <f t="shared" si="348"/>
        <v>0</v>
      </c>
      <c r="T368" s="78"/>
      <c r="U368" s="77">
        <f t="shared" si="349"/>
        <v>1</v>
      </c>
      <c r="V368" s="79"/>
      <c r="W368" s="75">
        <f t="shared" si="350"/>
        <v>2</v>
      </c>
      <c r="X368" s="79"/>
      <c r="Y368" s="80"/>
      <c r="Z368" s="31"/>
    </row>
    <row r="369" spans="1:26" s="30" customFormat="1" ht="26.25" customHeight="1">
      <c r="A369" s="5">
        <v>7</v>
      </c>
      <c r="B369" s="8" t="s">
        <v>24</v>
      </c>
      <c r="C369" s="90">
        <v>19</v>
      </c>
      <c r="D369" s="91">
        <f t="shared" si="345"/>
        <v>14</v>
      </c>
      <c r="E369" s="95">
        <f>Table_214162[[#This Row],[Column4]]/D362*100</f>
        <v>7.1794871794871788</v>
      </c>
      <c r="F369" s="88">
        <v>0</v>
      </c>
      <c r="G369" s="90">
        <v>0</v>
      </c>
      <c r="H369" s="90">
        <v>7</v>
      </c>
      <c r="I369" s="90">
        <v>7</v>
      </c>
      <c r="J369" s="79">
        <v>0</v>
      </c>
      <c r="K369" s="89">
        <f t="shared" si="346"/>
        <v>19</v>
      </c>
      <c r="L369" s="95">
        <f>Table_214162[[#This Row],[Column11]]/K362*100</f>
        <v>8.5201793721973083</v>
      </c>
      <c r="M369" s="79">
        <v>0</v>
      </c>
      <c r="N369" s="75">
        <v>0</v>
      </c>
      <c r="O369" s="79">
        <v>9</v>
      </c>
      <c r="P369" s="79">
        <v>10</v>
      </c>
      <c r="Q369" s="75">
        <f t="shared" si="347"/>
        <v>0</v>
      </c>
      <c r="R369" s="76"/>
      <c r="S369" s="77">
        <f t="shared" si="348"/>
        <v>0</v>
      </c>
      <c r="T369" s="78"/>
      <c r="U369" s="77">
        <f t="shared" si="349"/>
        <v>2</v>
      </c>
      <c r="V369" s="79"/>
      <c r="W369" s="75">
        <f t="shared" si="350"/>
        <v>5</v>
      </c>
      <c r="X369" s="80"/>
      <c r="Y369" s="80"/>
      <c r="Z369" s="31"/>
    </row>
    <row r="370" spans="1:26" s="30" customFormat="1" ht="26.25" customHeight="1">
      <c r="A370" s="7">
        <v>8</v>
      </c>
      <c r="B370" s="8" t="s">
        <v>25</v>
      </c>
      <c r="C370" s="90">
        <v>1</v>
      </c>
      <c r="D370" s="91">
        <f t="shared" si="345"/>
        <v>1</v>
      </c>
      <c r="E370" s="95">
        <f>Table_214162[[#This Row],[Column4]]/D362*100</f>
        <v>0.51282051282051277</v>
      </c>
      <c r="F370" s="88">
        <v>0</v>
      </c>
      <c r="G370" s="90">
        <v>0</v>
      </c>
      <c r="H370" s="90">
        <v>0</v>
      </c>
      <c r="I370" s="90">
        <v>1</v>
      </c>
      <c r="J370" s="79">
        <v>0</v>
      </c>
      <c r="K370" s="89">
        <f t="shared" si="346"/>
        <v>1</v>
      </c>
      <c r="L370" s="95">
        <f>Table_214162[[#This Row],[Column11]]/K362*100</f>
        <v>0.44843049327354262</v>
      </c>
      <c r="M370" s="79">
        <v>0</v>
      </c>
      <c r="N370" s="75">
        <v>0</v>
      </c>
      <c r="O370" s="79">
        <v>0</v>
      </c>
      <c r="P370" s="79">
        <v>1</v>
      </c>
      <c r="Q370" s="75">
        <f t="shared" si="347"/>
        <v>0</v>
      </c>
      <c r="R370" s="76"/>
      <c r="S370" s="77">
        <f t="shared" si="348"/>
        <v>0</v>
      </c>
      <c r="T370" s="78"/>
      <c r="U370" s="77">
        <f t="shared" si="349"/>
        <v>0</v>
      </c>
      <c r="V370" s="79"/>
      <c r="W370" s="75">
        <f t="shared" si="350"/>
        <v>0</v>
      </c>
      <c r="X370" s="80"/>
      <c r="Y370" s="80"/>
      <c r="Z370" s="31"/>
    </row>
    <row r="371" spans="1:26" s="30" customFormat="1" ht="26.25" customHeight="1">
      <c r="A371" s="7">
        <v>9</v>
      </c>
      <c r="B371" s="8" t="s">
        <v>26</v>
      </c>
      <c r="C371" s="90">
        <v>1</v>
      </c>
      <c r="D371" s="91">
        <f t="shared" si="345"/>
        <v>1</v>
      </c>
      <c r="E371" s="95">
        <f>Table_214162[[#This Row],[Column4]]/D362*100</f>
        <v>0.51282051282051277</v>
      </c>
      <c r="F371" s="88">
        <v>0</v>
      </c>
      <c r="G371" s="90">
        <v>0</v>
      </c>
      <c r="H371" s="90">
        <v>0</v>
      </c>
      <c r="I371" s="90">
        <v>1</v>
      </c>
      <c r="J371" s="79">
        <v>0</v>
      </c>
      <c r="K371" s="89">
        <f t="shared" si="346"/>
        <v>1</v>
      </c>
      <c r="L371" s="95">
        <f>Table_214162[[#This Row],[Column11]]/K362*100</f>
        <v>0.44843049327354262</v>
      </c>
      <c r="M371" s="79">
        <v>0</v>
      </c>
      <c r="N371" s="75">
        <v>0</v>
      </c>
      <c r="O371" s="79">
        <v>1</v>
      </c>
      <c r="P371" s="79">
        <v>0</v>
      </c>
      <c r="Q371" s="75">
        <f t="shared" si="347"/>
        <v>0</v>
      </c>
      <c r="R371" s="76"/>
      <c r="S371" s="77">
        <f t="shared" si="348"/>
        <v>0</v>
      </c>
      <c r="T371" s="78"/>
      <c r="U371" s="77">
        <f t="shared" si="349"/>
        <v>1</v>
      </c>
      <c r="V371" s="79"/>
      <c r="W371" s="75">
        <f t="shared" si="350"/>
        <v>0</v>
      </c>
      <c r="X371" s="80"/>
      <c r="Y371" s="80"/>
      <c r="Z371" s="31"/>
    </row>
    <row r="372" spans="1:26" s="30" customFormat="1" ht="26.25" customHeight="1">
      <c r="A372" s="5">
        <v>10</v>
      </c>
      <c r="B372" s="9" t="s">
        <v>27</v>
      </c>
      <c r="C372" s="90">
        <v>9</v>
      </c>
      <c r="D372" s="91">
        <f t="shared" si="345"/>
        <v>6</v>
      </c>
      <c r="E372" s="95">
        <f>Table_214162[[#This Row],[Column4]]/D362*100</f>
        <v>3.0769230769230771</v>
      </c>
      <c r="F372" s="88">
        <v>0</v>
      </c>
      <c r="G372" s="90">
        <v>0</v>
      </c>
      <c r="H372" s="90">
        <v>0</v>
      </c>
      <c r="I372" s="90">
        <v>6</v>
      </c>
      <c r="J372" s="79">
        <v>0</v>
      </c>
      <c r="K372" s="89">
        <f t="shared" si="346"/>
        <v>9</v>
      </c>
      <c r="L372" s="95">
        <f>Table_214162[[#This Row],[Column11]]/K362*100</f>
        <v>4.0358744394618835</v>
      </c>
      <c r="M372" s="79">
        <v>0</v>
      </c>
      <c r="N372" s="75">
        <v>0</v>
      </c>
      <c r="O372" s="79">
        <v>4</v>
      </c>
      <c r="P372" s="79">
        <v>5</v>
      </c>
      <c r="Q372" s="75">
        <f t="shared" si="347"/>
        <v>0</v>
      </c>
      <c r="R372" s="76"/>
      <c r="S372" s="77">
        <f t="shared" si="348"/>
        <v>0</v>
      </c>
      <c r="T372" s="78"/>
      <c r="U372" s="77">
        <f t="shared" si="349"/>
        <v>4</v>
      </c>
      <c r="V372" s="79">
        <v>3</v>
      </c>
      <c r="W372" s="75">
        <f t="shared" si="350"/>
        <v>3</v>
      </c>
      <c r="X372" s="80"/>
      <c r="Y372" s="80"/>
      <c r="Z372" s="31"/>
    </row>
    <row r="373" spans="1:26" s="30" customFormat="1" ht="26.25" customHeight="1">
      <c r="A373" s="7">
        <v>11</v>
      </c>
      <c r="B373" s="8" t="s">
        <v>28</v>
      </c>
      <c r="C373" s="90">
        <v>1</v>
      </c>
      <c r="D373" s="91">
        <f t="shared" si="345"/>
        <v>0</v>
      </c>
      <c r="E373" s="95">
        <f>Table_214162[[#This Row],[Column4]]/D362*100</f>
        <v>0</v>
      </c>
      <c r="F373" s="88">
        <v>0</v>
      </c>
      <c r="G373" s="90">
        <v>0</v>
      </c>
      <c r="H373" s="90">
        <v>0</v>
      </c>
      <c r="I373" s="90">
        <v>0</v>
      </c>
      <c r="J373" s="79">
        <v>0</v>
      </c>
      <c r="K373" s="89">
        <f t="shared" si="346"/>
        <v>1</v>
      </c>
      <c r="L373" s="95">
        <f>Table_214162[[#This Row],[Column11]]/K362*100</f>
        <v>0.44843049327354262</v>
      </c>
      <c r="M373" s="79">
        <v>0</v>
      </c>
      <c r="N373" s="75">
        <v>0</v>
      </c>
      <c r="O373" s="79">
        <v>1</v>
      </c>
      <c r="P373" s="79">
        <v>0</v>
      </c>
      <c r="Q373" s="75">
        <f t="shared" si="347"/>
        <v>0</v>
      </c>
      <c r="R373" s="76"/>
      <c r="S373" s="77">
        <f t="shared" si="348"/>
        <v>0</v>
      </c>
      <c r="T373" s="78"/>
      <c r="U373" s="77">
        <f t="shared" si="349"/>
        <v>1</v>
      </c>
      <c r="V373" s="79"/>
      <c r="W373" s="75">
        <f t="shared" si="350"/>
        <v>1</v>
      </c>
      <c r="X373" s="80"/>
      <c r="Y373" s="80"/>
      <c r="Z373" s="31"/>
    </row>
    <row r="374" spans="1:26" s="30" customFormat="1" ht="26.25" customHeight="1">
      <c r="A374" s="7">
        <v>12</v>
      </c>
      <c r="B374" s="10" t="s">
        <v>29</v>
      </c>
      <c r="C374" s="90">
        <v>3</v>
      </c>
      <c r="D374" s="91">
        <f t="shared" si="345"/>
        <v>3</v>
      </c>
      <c r="E374" s="95">
        <f>Table_214162[[#This Row],[Column4]]/D362*100</f>
        <v>1.5384615384615385</v>
      </c>
      <c r="F374" s="88">
        <v>0</v>
      </c>
      <c r="G374" s="90">
        <v>0</v>
      </c>
      <c r="H374" s="90">
        <v>3</v>
      </c>
      <c r="I374" s="90">
        <v>0</v>
      </c>
      <c r="J374" s="79">
        <v>0</v>
      </c>
      <c r="K374" s="91">
        <f t="shared" si="346"/>
        <v>3</v>
      </c>
      <c r="L374" s="95">
        <f>Table_214162[[#This Row],[Column11]]/K362*100</f>
        <v>1.3452914798206279</v>
      </c>
      <c r="M374" s="79">
        <v>0</v>
      </c>
      <c r="N374" s="75">
        <v>0</v>
      </c>
      <c r="O374" s="79">
        <v>3</v>
      </c>
      <c r="P374" s="79">
        <v>0</v>
      </c>
      <c r="Q374" s="75">
        <f t="shared" si="347"/>
        <v>0</v>
      </c>
      <c r="R374" s="76"/>
      <c r="S374" s="77">
        <f t="shared" si="348"/>
        <v>0</v>
      </c>
      <c r="T374" s="78"/>
      <c r="U374" s="77">
        <f t="shared" si="349"/>
        <v>0</v>
      </c>
      <c r="V374" s="79"/>
      <c r="W374" s="75">
        <f t="shared" si="350"/>
        <v>0</v>
      </c>
      <c r="X374" s="80"/>
      <c r="Y374" s="80"/>
      <c r="Z374" s="31"/>
    </row>
    <row r="375" spans="1:26" s="30" customFormat="1" ht="26.25" customHeight="1">
      <c r="A375" s="5">
        <v>13</v>
      </c>
      <c r="B375" s="8" t="s">
        <v>30</v>
      </c>
      <c r="C375" s="90">
        <v>2</v>
      </c>
      <c r="D375" s="91">
        <f t="shared" si="345"/>
        <v>1</v>
      </c>
      <c r="E375" s="95">
        <f>Table_214162[[#This Row],[Column4]]/D362*100</f>
        <v>0.51282051282051277</v>
      </c>
      <c r="F375" s="88">
        <v>0</v>
      </c>
      <c r="G375" s="90">
        <v>0</v>
      </c>
      <c r="H375" s="90">
        <v>1</v>
      </c>
      <c r="I375" s="90">
        <v>0</v>
      </c>
      <c r="J375" s="79">
        <v>0</v>
      </c>
      <c r="K375" s="91">
        <f t="shared" si="346"/>
        <v>2</v>
      </c>
      <c r="L375" s="95">
        <f>Table_214162[[#This Row],[Column11]]/K362*100</f>
        <v>0.89686098654708524</v>
      </c>
      <c r="M375" s="79">
        <v>0</v>
      </c>
      <c r="N375" s="75">
        <v>0</v>
      </c>
      <c r="O375" s="79">
        <v>2</v>
      </c>
      <c r="P375" s="79">
        <v>0</v>
      </c>
      <c r="Q375" s="75">
        <f t="shared" si="347"/>
        <v>0</v>
      </c>
      <c r="R375" s="76"/>
      <c r="S375" s="77">
        <f t="shared" si="348"/>
        <v>0</v>
      </c>
      <c r="T375" s="78"/>
      <c r="U375" s="77">
        <f t="shared" si="349"/>
        <v>1</v>
      </c>
      <c r="V375" s="79"/>
      <c r="W375" s="75">
        <f t="shared" si="350"/>
        <v>1</v>
      </c>
      <c r="X375" s="80"/>
      <c r="Y375" s="80"/>
      <c r="Z375" s="31"/>
    </row>
    <row r="376" spans="1:26" s="30" customFormat="1" ht="26.25" customHeight="1">
      <c r="A376" s="7">
        <v>14</v>
      </c>
      <c r="B376" s="8" t="s">
        <v>31</v>
      </c>
      <c r="C376" s="90">
        <v>0</v>
      </c>
      <c r="D376" s="91">
        <f t="shared" si="345"/>
        <v>0</v>
      </c>
      <c r="E376" s="95">
        <f>Table_214162[[#This Row],[Column4]]/D362*100</f>
        <v>0</v>
      </c>
      <c r="F376" s="88">
        <v>0</v>
      </c>
      <c r="G376" s="90">
        <v>0</v>
      </c>
      <c r="H376" s="90">
        <v>0</v>
      </c>
      <c r="I376" s="90">
        <v>0</v>
      </c>
      <c r="J376" s="79">
        <v>0</v>
      </c>
      <c r="K376" s="91">
        <f t="shared" si="346"/>
        <v>0</v>
      </c>
      <c r="L376" s="95">
        <f>Table_214162[[#This Row],[Column11]]/K362*100</f>
        <v>0</v>
      </c>
      <c r="M376" s="79">
        <v>0</v>
      </c>
      <c r="N376" s="75">
        <v>0</v>
      </c>
      <c r="O376" s="79">
        <v>0</v>
      </c>
      <c r="P376" s="79">
        <v>0</v>
      </c>
      <c r="Q376" s="75">
        <f t="shared" si="347"/>
        <v>0</v>
      </c>
      <c r="R376" s="76"/>
      <c r="S376" s="77">
        <f t="shared" si="348"/>
        <v>0</v>
      </c>
      <c r="T376" s="78"/>
      <c r="U376" s="77">
        <f t="shared" si="349"/>
        <v>0</v>
      </c>
      <c r="V376" s="79"/>
      <c r="W376" s="75">
        <f t="shared" si="350"/>
        <v>0</v>
      </c>
      <c r="X376" s="80"/>
      <c r="Y376" s="80"/>
      <c r="Z376" s="31"/>
    </row>
    <row r="377" spans="1:26" s="30" customFormat="1" ht="26.25" customHeight="1">
      <c r="A377" s="7">
        <v>15</v>
      </c>
      <c r="B377" s="8" t="s">
        <v>32</v>
      </c>
      <c r="C377" s="90">
        <v>6</v>
      </c>
      <c r="D377" s="91">
        <f t="shared" si="345"/>
        <v>5</v>
      </c>
      <c r="E377" s="95">
        <f>Table_214162[[#This Row],[Column4]]/D362*100</f>
        <v>2.5641025641025639</v>
      </c>
      <c r="F377" s="88">
        <v>0</v>
      </c>
      <c r="G377" s="90">
        <v>0</v>
      </c>
      <c r="H377" s="90">
        <v>4</v>
      </c>
      <c r="I377" s="90">
        <v>1</v>
      </c>
      <c r="J377" s="79">
        <v>0</v>
      </c>
      <c r="K377" s="91">
        <f t="shared" si="346"/>
        <v>6</v>
      </c>
      <c r="L377" s="95">
        <f>Table_214162[[#This Row],[Column11]]/K362*100</f>
        <v>2.6905829596412558</v>
      </c>
      <c r="M377" s="79">
        <v>0</v>
      </c>
      <c r="N377" s="75">
        <v>0</v>
      </c>
      <c r="O377" s="79">
        <v>4</v>
      </c>
      <c r="P377" s="79">
        <v>2</v>
      </c>
      <c r="Q377" s="75">
        <f t="shared" si="347"/>
        <v>0</v>
      </c>
      <c r="R377" s="76"/>
      <c r="S377" s="77">
        <f t="shared" si="348"/>
        <v>0</v>
      </c>
      <c r="T377" s="78"/>
      <c r="U377" s="77">
        <f t="shared" si="349"/>
        <v>0</v>
      </c>
      <c r="V377" s="79"/>
      <c r="W377" s="75"/>
      <c r="X377" s="80"/>
      <c r="Y377" s="80"/>
      <c r="Z377" s="31"/>
    </row>
    <row r="378" spans="1:26" s="30" customFormat="1" ht="26.25" customHeight="1">
      <c r="A378" s="5">
        <v>16</v>
      </c>
      <c r="B378" s="8" t="s">
        <v>33</v>
      </c>
      <c r="C378" s="90">
        <v>32</v>
      </c>
      <c r="D378" s="91">
        <f t="shared" si="345"/>
        <v>44</v>
      </c>
      <c r="E378" s="95">
        <f>Table_214162[[#This Row],[Column4]]/D362*100</f>
        <v>22.564102564102566</v>
      </c>
      <c r="F378" s="88">
        <v>0</v>
      </c>
      <c r="G378" s="90">
        <v>0</v>
      </c>
      <c r="H378" s="90">
        <v>0</v>
      </c>
      <c r="I378" s="90">
        <v>44</v>
      </c>
      <c r="J378" s="79">
        <v>0</v>
      </c>
      <c r="K378" s="91">
        <f t="shared" si="346"/>
        <v>32</v>
      </c>
      <c r="L378" s="95">
        <f>Table_214162[[#This Row],[Column11]]/K362*100</f>
        <v>14.349775784753364</v>
      </c>
      <c r="M378" s="79">
        <v>0</v>
      </c>
      <c r="N378" s="75">
        <v>0</v>
      </c>
      <c r="O378" s="79">
        <v>0</v>
      </c>
      <c r="P378" s="79">
        <v>32</v>
      </c>
      <c r="Q378" s="75">
        <f t="shared" si="347"/>
        <v>0</v>
      </c>
      <c r="R378" s="76"/>
      <c r="S378" s="77">
        <f t="shared" si="348"/>
        <v>0</v>
      </c>
      <c r="T378" s="78"/>
      <c r="U378" s="77">
        <f t="shared" si="349"/>
        <v>0</v>
      </c>
      <c r="V378" s="79"/>
      <c r="W378" s="75"/>
      <c r="X378" s="80"/>
      <c r="Y378" s="80"/>
      <c r="Z378" s="31"/>
    </row>
    <row r="379" spans="1:26" s="30" customFormat="1" ht="26.25" customHeight="1">
      <c r="A379" s="7">
        <v>17</v>
      </c>
      <c r="B379" s="10" t="s">
        <v>34</v>
      </c>
      <c r="C379" s="90">
        <v>0</v>
      </c>
      <c r="D379" s="91">
        <f t="shared" si="345"/>
        <v>0</v>
      </c>
      <c r="E379" s="95">
        <f>Table_214162[[#This Row],[Column4]]/D362*100</f>
        <v>0</v>
      </c>
      <c r="F379" s="88">
        <v>0</v>
      </c>
      <c r="G379" s="90">
        <v>0</v>
      </c>
      <c r="H379" s="90">
        <v>0</v>
      </c>
      <c r="I379" s="90">
        <v>0</v>
      </c>
      <c r="J379" s="79">
        <v>0</v>
      </c>
      <c r="K379" s="91">
        <f t="shared" si="346"/>
        <v>0</v>
      </c>
      <c r="L379" s="95">
        <f>Table_214162[[#This Row],[Column11]]/K362*100</f>
        <v>0</v>
      </c>
      <c r="M379" s="79">
        <v>0</v>
      </c>
      <c r="N379" s="75">
        <v>0</v>
      </c>
      <c r="O379" s="79">
        <v>0</v>
      </c>
      <c r="P379" s="79">
        <v>0</v>
      </c>
      <c r="Q379" s="75">
        <f t="shared" si="347"/>
        <v>0</v>
      </c>
      <c r="R379" s="76"/>
      <c r="S379" s="77">
        <f t="shared" si="348"/>
        <v>0</v>
      </c>
      <c r="T379" s="78"/>
      <c r="U379" s="77">
        <f t="shared" si="349"/>
        <v>0</v>
      </c>
      <c r="V379" s="79"/>
      <c r="W379" s="75"/>
      <c r="X379" s="80"/>
      <c r="Y379" s="80"/>
      <c r="Z379" s="31"/>
    </row>
    <row r="380" spans="1:26" s="30" customFormat="1" ht="26.25" customHeight="1">
      <c r="A380" s="7">
        <v>18</v>
      </c>
      <c r="B380" s="10" t="s">
        <v>35</v>
      </c>
      <c r="C380" s="90">
        <v>0</v>
      </c>
      <c r="D380" s="91">
        <f t="shared" si="345"/>
        <v>0</v>
      </c>
      <c r="E380" s="95">
        <f>Table_214162[[#This Row],[Column4]]/D362*100</f>
        <v>0</v>
      </c>
      <c r="F380" s="88">
        <v>0</v>
      </c>
      <c r="G380" s="90">
        <v>0</v>
      </c>
      <c r="H380" s="90">
        <v>0</v>
      </c>
      <c r="I380" s="90">
        <v>0</v>
      </c>
      <c r="J380" s="79">
        <v>0</v>
      </c>
      <c r="K380" s="91">
        <f t="shared" si="346"/>
        <v>0</v>
      </c>
      <c r="L380" s="95">
        <f>Table_214162[[#This Row],[Column11]]/K362*100</f>
        <v>0</v>
      </c>
      <c r="M380" s="79">
        <v>0</v>
      </c>
      <c r="N380" s="75">
        <v>0</v>
      </c>
      <c r="O380" s="79">
        <v>0</v>
      </c>
      <c r="P380" s="79">
        <v>0</v>
      </c>
      <c r="Q380" s="75">
        <f t="shared" si="347"/>
        <v>0</v>
      </c>
      <c r="R380" s="76"/>
      <c r="S380" s="77">
        <f t="shared" si="348"/>
        <v>0</v>
      </c>
      <c r="T380" s="78"/>
      <c r="U380" s="77">
        <f t="shared" si="349"/>
        <v>0</v>
      </c>
      <c r="V380" s="79"/>
      <c r="W380" s="75">
        <f t="shared" ref="W380" si="351">(P380+O380+N380+M380)-(I380+H380+G380)</f>
        <v>0</v>
      </c>
      <c r="X380" s="80"/>
      <c r="Y380" s="80"/>
      <c r="Z380" s="31"/>
    </row>
    <row r="381" spans="1:26" s="30" customFormat="1" ht="39.75" customHeight="1">
      <c r="A381" s="5">
        <v>19</v>
      </c>
      <c r="B381" s="8" t="s">
        <v>36</v>
      </c>
      <c r="C381" s="90">
        <v>0</v>
      </c>
      <c r="D381" s="91">
        <f t="shared" si="345"/>
        <v>0</v>
      </c>
      <c r="E381" s="95">
        <f>Table_214162[[#This Row],[Column4]]/D362*100</f>
        <v>0</v>
      </c>
      <c r="F381" s="88">
        <v>0</v>
      </c>
      <c r="G381" s="90">
        <v>0</v>
      </c>
      <c r="H381" s="90">
        <v>0</v>
      </c>
      <c r="I381" s="90">
        <v>0</v>
      </c>
      <c r="J381" s="79">
        <v>0</v>
      </c>
      <c r="K381" s="91">
        <f t="shared" si="346"/>
        <v>0</v>
      </c>
      <c r="L381" s="95">
        <f>Table_214162[[#This Row],[Column11]]/K362*100</f>
        <v>0</v>
      </c>
      <c r="M381" s="79">
        <v>0</v>
      </c>
      <c r="N381" s="75">
        <v>0</v>
      </c>
      <c r="O381" s="79">
        <v>0</v>
      </c>
      <c r="P381" s="79">
        <v>0</v>
      </c>
      <c r="Q381" s="75">
        <f t="shared" si="347"/>
        <v>0</v>
      </c>
      <c r="R381" s="76"/>
      <c r="S381" s="77">
        <f t="shared" si="348"/>
        <v>0</v>
      </c>
      <c r="T381" s="78"/>
      <c r="U381" s="77">
        <f t="shared" si="349"/>
        <v>0</v>
      </c>
      <c r="V381" s="79"/>
      <c r="W381" s="75"/>
      <c r="X381" s="80"/>
      <c r="Y381" s="80"/>
      <c r="Z381" s="31"/>
    </row>
    <row r="382" spans="1:26" s="30" customFormat="1" ht="26.25" customHeight="1">
      <c r="A382" s="7">
        <v>20</v>
      </c>
      <c r="B382" s="10" t="s">
        <v>37</v>
      </c>
      <c r="C382" s="90">
        <v>0</v>
      </c>
      <c r="D382" s="91">
        <f t="shared" si="345"/>
        <v>0</v>
      </c>
      <c r="E382" s="95">
        <f>Table_214162[[#This Row],[Column4]]/D362*100</f>
        <v>0</v>
      </c>
      <c r="F382" s="88">
        <v>0</v>
      </c>
      <c r="G382" s="90">
        <v>0</v>
      </c>
      <c r="H382" s="90">
        <v>0</v>
      </c>
      <c r="I382" s="90">
        <v>0</v>
      </c>
      <c r="J382" s="79">
        <v>0</v>
      </c>
      <c r="K382" s="91">
        <f t="shared" si="346"/>
        <v>0</v>
      </c>
      <c r="L382" s="95">
        <f>Table_214162[[#This Row],[Column11]]/K362*100</f>
        <v>0</v>
      </c>
      <c r="M382" s="79">
        <v>0</v>
      </c>
      <c r="N382" s="75">
        <v>0</v>
      </c>
      <c r="O382" s="79">
        <v>0</v>
      </c>
      <c r="P382" s="79">
        <v>0</v>
      </c>
      <c r="Q382" s="75">
        <f t="shared" si="347"/>
        <v>0</v>
      </c>
      <c r="R382" s="76"/>
      <c r="S382" s="77">
        <f t="shared" si="348"/>
        <v>0</v>
      </c>
      <c r="T382" s="78"/>
      <c r="U382" s="77">
        <f t="shared" si="349"/>
        <v>0</v>
      </c>
      <c r="V382" s="79"/>
      <c r="W382" s="75">
        <f t="shared" ref="W382:W383" si="352">(P382+O382+N382+M382)-(I382+H382+G382)</f>
        <v>0</v>
      </c>
      <c r="X382" s="80"/>
      <c r="Y382" s="80"/>
      <c r="Z382" s="31"/>
    </row>
    <row r="383" spans="1:26" s="30" customFormat="1" ht="26.25" customHeight="1">
      <c r="A383" s="7">
        <v>21</v>
      </c>
      <c r="B383" s="11" t="s">
        <v>38</v>
      </c>
      <c r="C383" s="92">
        <v>0</v>
      </c>
      <c r="D383" s="93">
        <f t="shared" si="345"/>
        <v>0</v>
      </c>
      <c r="E383" s="95">
        <f>Table_214162[[#This Row],[Column4]]/D362*100</f>
        <v>0</v>
      </c>
      <c r="F383" s="88">
        <v>0</v>
      </c>
      <c r="G383" s="90">
        <v>0</v>
      </c>
      <c r="H383" s="90">
        <v>0</v>
      </c>
      <c r="I383" s="90">
        <v>0</v>
      </c>
      <c r="J383" s="79">
        <v>0</v>
      </c>
      <c r="K383" s="93">
        <f t="shared" si="346"/>
        <v>0</v>
      </c>
      <c r="L383" s="95">
        <f>Table_214162[[#This Row],[Column11]]/K362*100</f>
        <v>0</v>
      </c>
      <c r="M383" s="79">
        <v>0</v>
      </c>
      <c r="N383" s="75">
        <v>0</v>
      </c>
      <c r="O383" s="79">
        <v>0</v>
      </c>
      <c r="P383" s="79">
        <v>0</v>
      </c>
      <c r="Q383" s="75">
        <f t="shared" si="347"/>
        <v>0</v>
      </c>
      <c r="R383" s="81"/>
      <c r="S383" s="77">
        <f t="shared" si="348"/>
        <v>0</v>
      </c>
      <c r="T383" s="82"/>
      <c r="U383" s="77">
        <f t="shared" si="349"/>
        <v>0</v>
      </c>
      <c r="V383" s="83"/>
      <c r="W383" s="84">
        <f t="shared" si="352"/>
        <v>0</v>
      </c>
      <c r="X383" s="85"/>
      <c r="Y383" s="85"/>
      <c r="Z383" s="31"/>
    </row>
    <row r="384" spans="1:26" s="30" customFormat="1" ht="26.25" customHeight="1">
      <c r="A384" s="110" t="s">
        <v>76</v>
      </c>
      <c r="B384" s="111" t="s">
        <v>56</v>
      </c>
      <c r="C384" s="24">
        <f t="shared" ref="C384:P384" si="353">SUM(C385:C405)</f>
        <v>117</v>
      </c>
      <c r="D384" s="24">
        <f t="shared" si="353"/>
        <v>109</v>
      </c>
      <c r="E384" s="24">
        <f t="shared" si="353"/>
        <v>100.00000000000001</v>
      </c>
      <c r="F384" s="24">
        <f t="shared" si="353"/>
        <v>0</v>
      </c>
      <c r="G384" s="24">
        <f t="shared" si="353"/>
        <v>1</v>
      </c>
      <c r="H384" s="24">
        <f t="shared" si="353"/>
        <v>50</v>
      </c>
      <c r="I384" s="24">
        <f t="shared" si="353"/>
        <v>58</v>
      </c>
      <c r="J384" s="24">
        <f t="shared" si="353"/>
        <v>0</v>
      </c>
      <c r="K384" s="24">
        <f t="shared" si="353"/>
        <v>117</v>
      </c>
      <c r="L384" s="24">
        <f t="shared" si="353"/>
        <v>99.999999999999972</v>
      </c>
      <c r="M384" s="24">
        <f t="shared" si="353"/>
        <v>0</v>
      </c>
      <c r="N384" s="24">
        <f t="shared" si="353"/>
        <v>3</v>
      </c>
      <c r="O384" s="24">
        <f t="shared" si="353"/>
        <v>56</v>
      </c>
      <c r="P384" s="24">
        <f t="shared" si="353"/>
        <v>58</v>
      </c>
      <c r="Q384" s="112">
        <f t="shared" ref="Q384" si="354">Q385+Q386+Q387+Q388+Q389+Q390+Q391+Q392+Q393+Q394+Q395+Q396+Q397+Q398+Q399+Q400+Q401+Q402+Q403+Q404+Q405</f>
        <v>0</v>
      </c>
      <c r="R384" s="112">
        <f t="shared" ref="R384" si="355">R385+R386+R387+R388+R389+R390+R391+R392+R393+R394+R395+R396+R397+R398+R399+R400+R401+R402+R403+R404+R405</f>
        <v>0</v>
      </c>
      <c r="S384" s="112">
        <f t="shared" ref="S384" si="356">S385+S386+S387+S388+S389+S390+S391+S392+S393+S394+S395+S396+S397+S398+S399+S400+S401+S402+S403+S404+S405</f>
        <v>2</v>
      </c>
      <c r="T384" s="112">
        <f t="shared" ref="T384" si="357">T385+T386+T387+T388+T389+T390+T391+T392+T393+T394+T395+T396+T397+T398+T399+T400+T401+T402+T403+T404+T405</f>
        <v>0</v>
      </c>
      <c r="U384" s="112">
        <f t="shared" ref="U384" si="358">U385+U386+U387+U388+U389+U390+U391+U392+U393+U394+U395+U396+U397+U398+U399+U400+U401+U402+U403+U404+U405</f>
        <v>8</v>
      </c>
      <c r="V384" s="112">
        <f>V385+V386+V387+V388+V389+V390+V391+V392+V393+V394+V395+V396+V397+V398+V399+V400+V401+V402+V403+V404+V405</f>
        <v>1</v>
      </c>
      <c r="W384" s="112">
        <f t="shared" ref="W384" si="359">W385+W386+W387+W388+W389+W390+W391+W392+W393+W394+W395+W396+W397+W398+W399+W400+W401+W402+W403+W404+W405</f>
        <v>4</v>
      </c>
      <c r="X384" s="112">
        <f t="shared" ref="X384" si="360">X385+X386+X387+X388+X389+X390+X391+X392+X393+X394+X395+X396+X397+X398+X399+X400+X401+X402+X403+X404+X405</f>
        <v>0</v>
      </c>
      <c r="Y384" s="113"/>
      <c r="Z384" s="31"/>
    </row>
    <row r="385" spans="1:26" s="30" customFormat="1" ht="26.25" customHeight="1">
      <c r="A385" s="5">
        <v>1</v>
      </c>
      <c r="B385" s="6" t="s">
        <v>18</v>
      </c>
      <c r="C385" s="88">
        <v>24</v>
      </c>
      <c r="D385" s="89">
        <f t="shared" ref="D385:D405" si="361">SUM(F385:J385)</f>
        <v>20</v>
      </c>
      <c r="E385" s="94">
        <f>Table_224263[[#This Row],[Column4]]/D384*100</f>
        <v>18.348623853211009</v>
      </c>
      <c r="F385" s="79"/>
      <c r="G385" s="79">
        <v>1</v>
      </c>
      <c r="H385" s="79">
        <v>19</v>
      </c>
      <c r="I385" s="79"/>
      <c r="J385" s="79"/>
      <c r="K385" s="89">
        <f t="shared" ref="K385:K405" si="362">SUM(M385:P385)</f>
        <v>24</v>
      </c>
      <c r="L385" s="94">
        <f>Table_224263[[#This Row],[Column11]]/K384*100</f>
        <v>20.512820512820511</v>
      </c>
      <c r="M385" s="79"/>
      <c r="N385" s="75">
        <v>3</v>
      </c>
      <c r="O385" s="80">
        <v>21</v>
      </c>
      <c r="P385" s="80"/>
      <c r="Q385" s="75">
        <f t="shared" ref="Q385:Q405" si="363">M385-F385</f>
        <v>0</v>
      </c>
      <c r="R385" s="76"/>
      <c r="S385" s="77">
        <f t="shared" ref="S385:S405" si="364">N385+M385-G385</f>
        <v>2</v>
      </c>
      <c r="T385" s="78"/>
      <c r="U385" s="77">
        <f t="shared" ref="U385:U405" si="365">(O385+N385+M385)-(H385+G385)</f>
        <v>4</v>
      </c>
      <c r="V385" s="80"/>
      <c r="W385" s="75"/>
      <c r="X385" s="80"/>
      <c r="Y385" s="80"/>
      <c r="Z385" s="31"/>
    </row>
    <row r="386" spans="1:26" s="30" customFormat="1" ht="26.25" customHeight="1">
      <c r="A386" s="7">
        <v>2</v>
      </c>
      <c r="B386" s="8" t="s">
        <v>19</v>
      </c>
      <c r="C386" s="90">
        <v>1</v>
      </c>
      <c r="D386" s="91">
        <f t="shared" si="361"/>
        <v>1</v>
      </c>
      <c r="E386" s="95">
        <f>Table_224263[[#This Row],[Column4]]/D384*100</f>
        <v>0.91743119266055051</v>
      </c>
      <c r="F386" s="79"/>
      <c r="G386" s="79"/>
      <c r="H386" s="79">
        <v>1</v>
      </c>
      <c r="I386" s="79"/>
      <c r="J386" s="79"/>
      <c r="K386" s="89">
        <f t="shared" si="362"/>
        <v>1</v>
      </c>
      <c r="L386" s="95">
        <f>Table_224263[[#This Row],[Column11]]/K384*100</f>
        <v>0.85470085470085477</v>
      </c>
      <c r="M386" s="79"/>
      <c r="N386" s="75"/>
      <c r="O386" s="80">
        <v>1</v>
      </c>
      <c r="P386" s="80"/>
      <c r="Q386" s="75">
        <f t="shared" si="363"/>
        <v>0</v>
      </c>
      <c r="R386" s="76"/>
      <c r="S386" s="77">
        <f t="shared" si="364"/>
        <v>0</v>
      </c>
      <c r="T386" s="78"/>
      <c r="U386" s="77">
        <f t="shared" si="365"/>
        <v>0</v>
      </c>
      <c r="V386" s="80"/>
      <c r="W386" s="75"/>
      <c r="X386" s="80"/>
      <c r="Y386" s="80"/>
      <c r="Z386" s="31"/>
    </row>
    <row r="387" spans="1:26" s="30" customFormat="1" ht="26.25" customHeight="1">
      <c r="A387" s="7">
        <v>3</v>
      </c>
      <c r="B387" s="8" t="s">
        <v>20</v>
      </c>
      <c r="C387" s="90">
        <v>7</v>
      </c>
      <c r="D387" s="91">
        <f t="shared" si="361"/>
        <v>7</v>
      </c>
      <c r="E387" s="95">
        <f>Table_224263[[#This Row],[Column4]]/D384*100</f>
        <v>6.4220183486238538</v>
      </c>
      <c r="F387" s="79"/>
      <c r="G387" s="79"/>
      <c r="H387" s="79">
        <v>7</v>
      </c>
      <c r="I387" s="79"/>
      <c r="J387" s="79"/>
      <c r="K387" s="89">
        <f t="shared" si="362"/>
        <v>7</v>
      </c>
      <c r="L387" s="95">
        <f>Table_224263[[#This Row],[Column11]]/K384*100</f>
        <v>5.982905982905983</v>
      </c>
      <c r="M387" s="79"/>
      <c r="N387" s="75"/>
      <c r="O387" s="80">
        <v>7</v>
      </c>
      <c r="P387" s="80"/>
      <c r="Q387" s="75">
        <f t="shared" si="363"/>
        <v>0</v>
      </c>
      <c r="R387" s="76"/>
      <c r="S387" s="77">
        <f t="shared" si="364"/>
        <v>0</v>
      </c>
      <c r="T387" s="78"/>
      <c r="U387" s="77">
        <f t="shared" si="365"/>
        <v>0</v>
      </c>
      <c r="V387" s="79"/>
      <c r="W387" s="75">
        <f t="shared" ref="W387:W398" si="366">(P387+O387+N387+M387)-(I387+H387+G387)</f>
        <v>0</v>
      </c>
      <c r="X387" s="80"/>
      <c r="Y387" s="80"/>
      <c r="Z387" s="31"/>
    </row>
    <row r="388" spans="1:26" s="30" customFormat="1" ht="26.25" customHeight="1">
      <c r="A388" s="7">
        <v>4</v>
      </c>
      <c r="B388" s="8" t="s">
        <v>21</v>
      </c>
      <c r="C388" s="90">
        <v>26</v>
      </c>
      <c r="D388" s="91">
        <f t="shared" si="361"/>
        <v>24</v>
      </c>
      <c r="E388" s="95">
        <f>Table_224263[[#This Row],[Column4]]/D384*100</f>
        <v>22.018348623853214</v>
      </c>
      <c r="F388" s="79"/>
      <c r="G388" s="79"/>
      <c r="H388" s="79">
        <v>4</v>
      </c>
      <c r="I388" s="79">
        <v>20</v>
      </c>
      <c r="J388" s="79"/>
      <c r="K388" s="89">
        <f t="shared" si="362"/>
        <v>26</v>
      </c>
      <c r="L388" s="95">
        <f>Table_224263[[#This Row],[Column11]]/K384*100</f>
        <v>22.222222222222221</v>
      </c>
      <c r="M388" s="79"/>
      <c r="N388" s="75"/>
      <c r="O388" s="80">
        <v>6</v>
      </c>
      <c r="P388" s="80">
        <v>20</v>
      </c>
      <c r="Q388" s="75">
        <f t="shared" si="363"/>
        <v>0</v>
      </c>
      <c r="R388" s="76"/>
      <c r="S388" s="77">
        <f t="shared" si="364"/>
        <v>0</v>
      </c>
      <c r="T388" s="78"/>
      <c r="U388" s="77">
        <f t="shared" si="365"/>
        <v>2</v>
      </c>
      <c r="V388" s="86"/>
      <c r="W388" s="75">
        <f t="shared" si="366"/>
        <v>2</v>
      </c>
      <c r="X388" s="87"/>
      <c r="Y388" s="87"/>
      <c r="Z388" s="31"/>
    </row>
    <row r="389" spans="1:26" s="30" customFormat="1" ht="26.25" customHeight="1">
      <c r="A389" s="5">
        <v>5</v>
      </c>
      <c r="B389" s="8" t="s">
        <v>22</v>
      </c>
      <c r="C389" s="90">
        <v>11</v>
      </c>
      <c r="D389" s="91">
        <f t="shared" si="361"/>
        <v>11</v>
      </c>
      <c r="E389" s="95">
        <f>Table_224263[[#This Row],[Column4]]/D384*100</f>
        <v>10.091743119266056</v>
      </c>
      <c r="F389" s="79"/>
      <c r="G389" s="79"/>
      <c r="H389" s="79">
        <v>1</v>
      </c>
      <c r="I389" s="79">
        <v>10</v>
      </c>
      <c r="J389" s="79"/>
      <c r="K389" s="89">
        <f t="shared" si="362"/>
        <v>11</v>
      </c>
      <c r="L389" s="95">
        <f>Table_224263[[#This Row],[Column11]]/K384*100</f>
        <v>9.4017094017094021</v>
      </c>
      <c r="M389" s="79"/>
      <c r="N389" s="75"/>
      <c r="O389" s="80">
        <v>1</v>
      </c>
      <c r="P389" s="80">
        <v>10</v>
      </c>
      <c r="Q389" s="75">
        <f t="shared" si="363"/>
        <v>0</v>
      </c>
      <c r="R389" s="76"/>
      <c r="S389" s="77">
        <f t="shared" si="364"/>
        <v>0</v>
      </c>
      <c r="T389" s="78"/>
      <c r="U389" s="77">
        <f t="shared" si="365"/>
        <v>0</v>
      </c>
      <c r="V389" s="79"/>
      <c r="W389" s="75">
        <f t="shared" si="366"/>
        <v>0</v>
      </c>
      <c r="X389" s="80"/>
      <c r="Y389" s="80"/>
      <c r="Z389" s="31"/>
    </row>
    <row r="390" spans="1:26" s="30" customFormat="1" ht="26.25" customHeight="1">
      <c r="A390" s="7">
        <v>6</v>
      </c>
      <c r="B390" s="8" t="s">
        <v>23</v>
      </c>
      <c r="C390" s="90">
        <v>9</v>
      </c>
      <c r="D390" s="91">
        <f t="shared" si="361"/>
        <v>9</v>
      </c>
      <c r="E390" s="95">
        <f>Table_224263[[#This Row],[Column4]]/D384*100</f>
        <v>8.2568807339449553</v>
      </c>
      <c r="F390" s="79"/>
      <c r="G390" s="79"/>
      <c r="H390" s="79">
        <v>5</v>
      </c>
      <c r="I390" s="79">
        <v>4</v>
      </c>
      <c r="J390" s="79"/>
      <c r="K390" s="89">
        <f t="shared" si="362"/>
        <v>9</v>
      </c>
      <c r="L390" s="95">
        <f>Table_224263[[#This Row],[Column11]]/K384*100</f>
        <v>7.6923076923076925</v>
      </c>
      <c r="M390" s="79"/>
      <c r="N390" s="75"/>
      <c r="O390" s="80">
        <v>5</v>
      </c>
      <c r="P390" s="80">
        <v>4</v>
      </c>
      <c r="Q390" s="75">
        <f t="shared" si="363"/>
        <v>0</v>
      </c>
      <c r="R390" s="76"/>
      <c r="S390" s="77">
        <f t="shared" si="364"/>
        <v>0</v>
      </c>
      <c r="T390" s="78"/>
      <c r="U390" s="77">
        <f t="shared" si="365"/>
        <v>0</v>
      </c>
      <c r="V390" s="79"/>
      <c r="W390" s="75">
        <f t="shared" si="366"/>
        <v>0</v>
      </c>
      <c r="X390" s="79"/>
      <c r="Y390" s="80"/>
      <c r="Z390" s="31"/>
    </row>
    <row r="391" spans="1:26" s="30" customFormat="1" ht="26.25" customHeight="1">
      <c r="A391" s="7">
        <v>7</v>
      </c>
      <c r="B391" s="8" t="s">
        <v>24</v>
      </c>
      <c r="C391" s="90">
        <v>11</v>
      </c>
      <c r="D391" s="91">
        <f t="shared" si="361"/>
        <v>10</v>
      </c>
      <c r="E391" s="95">
        <f>Table_224263[[#This Row],[Column4]]/D384*100</f>
        <v>9.1743119266055047</v>
      </c>
      <c r="F391" s="79"/>
      <c r="G391" s="79"/>
      <c r="H391" s="79">
        <v>2</v>
      </c>
      <c r="I391" s="79">
        <v>8</v>
      </c>
      <c r="J391" s="79"/>
      <c r="K391" s="89">
        <f t="shared" si="362"/>
        <v>11</v>
      </c>
      <c r="L391" s="95">
        <f>Table_224263[[#This Row],[Column11]]/K384*100</f>
        <v>9.4017094017094021</v>
      </c>
      <c r="M391" s="79"/>
      <c r="N391" s="75"/>
      <c r="O391" s="80">
        <v>3</v>
      </c>
      <c r="P391" s="80">
        <v>8</v>
      </c>
      <c r="Q391" s="75">
        <f t="shared" si="363"/>
        <v>0</v>
      </c>
      <c r="R391" s="76"/>
      <c r="S391" s="77">
        <f t="shared" si="364"/>
        <v>0</v>
      </c>
      <c r="T391" s="78"/>
      <c r="U391" s="77">
        <f t="shared" si="365"/>
        <v>1</v>
      </c>
      <c r="V391" s="79">
        <v>1</v>
      </c>
      <c r="W391" s="75">
        <f t="shared" si="366"/>
        <v>1</v>
      </c>
      <c r="X391" s="80"/>
      <c r="Y391" s="80"/>
      <c r="Z391" s="31"/>
    </row>
    <row r="392" spans="1:26" s="30" customFormat="1" ht="26.25" customHeight="1">
      <c r="A392" s="7">
        <v>8</v>
      </c>
      <c r="B392" s="8" t="s">
        <v>25</v>
      </c>
      <c r="C392" s="90">
        <v>1</v>
      </c>
      <c r="D392" s="91">
        <f t="shared" si="361"/>
        <v>0</v>
      </c>
      <c r="E392" s="95">
        <f>Table_224263[[#This Row],[Column4]]/D384*100</f>
        <v>0</v>
      </c>
      <c r="F392" s="79"/>
      <c r="G392" s="79"/>
      <c r="H392" s="79"/>
      <c r="I392" s="79"/>
      <c r="J392" s="79"/>
      <c r="K392" s="89">
        <f t="shared" si="362"/>
        <v>1</v>
      </c>
      <c r="L392" s="95">
        <f>Table_224263[[#This Row],[Column11]]/K384*100</f>
        <v>0.85470085470085477</v>
      </c>
      <c r="M392" s="79"/>
      <c r="N392" s="75"/>
      <c r="O392" s="80"/>
      <c r="P392" s="80">
        <v>1</v>
      </c>
      <c r="Q392" s="75">
        <f t="shared" si="363"/>
        <v>0</v>
      </c>
      <c r="R392" s="76"/>
      <c r="S392" s="77">
        <f t="shared" si="364"/>
        <v>0</v>
      </c>
      <c r="T392" s="78"/>
      <c r="U392" s="77">
        <f t="shared" si="365"/>
        <v>0</v>
      </c>
      <c r="V392" s="79"/>
      <c r="W392" s="75">
        <f t="shared" si="366"/>
        <v>1</v>
      </c>
      <c r="X392" s="80"/>
      <c r="Y392" s="80"/>
      <c r="Z392" s="31"/>
    </row>
    <row r="393" spans="1:26" s="30" customFormat="1" ht="26.25" customHeight="1">
      <c r="A393" s="5">
        <v>9</v>
      </c>
      <c r="B393" s="8" t="s">
        <v>26</v>
      </c>
      <c r="C393" s="90">
        <v>0</v>
      </c>
      <c r="D393" s="91">
        <f t="shared" si="361"/>
        <v>0</v>
      </c>
      <c r="E393" s="95">
        <f>Table_224263[[#This Row],[Column4]]/D384*100</f>
        <v>0</v>
      </c>
      <c r="F393" s="79"/>
      <c r="G393" s="79"/>
      <c r="H393" s="79"/>
      <c r="I393" s="79"/>
      <c r="J393" s="79"/>
      <c r="K393" s="89">
        <f t="shared" si="362"/>
        <v>0</v>
      </c>
      <c r="L393" s="95">
        <f>Table_224263[[#This Row],[Column11]]/K384*100</f>
        <v>0</v>
      </c>
      <c r="M393" s="79"/>
      <c r="N393" s="75"/>
      <c r="O393" s="80"/>
      <c r="P393" s="80"/>
      <c r="Q393" s="75">
        <f t="shared" si="363"/>
        <v>0</v>
      </c>
      <c r="R393" s="76"/>
      <c r="S393" s="77">
        <f t="shared" si="364"/>
        <v>0</v>
      </c>
      <c r="T393" s="78"/>
      <c r="U393" s="77">
        <f t="shared" si="365"/>
        <v>0</v>
      </c>
      <c r="V393" s="79"/>
      <c r="W393" s="75">
        <f t="shared" si="366"/>
        <v>0</v>
      </c>
      <c r="X393" s="80"/>
      <c r="Y393" s="80"/>
      <c r="Z393" s="31"/>
    </row>
    <row r="394" spans="1:26" s="30" customFormat="1" ht="26.25" customHeight="1">
      <c r="A394" s="7">
        <v>10</v>
      </c>
      <c r="B394" s="9" t="s">
        <v>27</v>
      </c>
      <c r="C394" s="90">
        <v>5</v>
      </c>
      <c r="D394" s="91">
        <f t="shared" si="361"/>
        <v>5</v>
      </c>
      <c r="E394" s="95">
        <f>Table_224263[[#This Row],[Column4]]/D384*100</f>
        <v>4.5871559633027523</v>
      </c>
      <c r="F394" s="79"/>
      <c r="G394" s="79"/>
      <c r="H394" s="79">
        <v>4</v>
      </c>
      <c r="I394" s="79">
        <v>1</v>
      </c>
      <c r="J394" s="79"/>
      <c r="K394" s="89">
        <f t="shared" si="362"/>
        <v>5</v>
      </c>
      <c r="L394" s="95">
        <f>Table_224263[[#This Row],[Column11]]/K384*100</f>
        <v>4.2735042735042734</v>
      </c>
      <c r="M394" s="79"/>
      <c r="N394" s="75"/>
      <c r="O394" s="80">
        <v>4</v>
      </c>
      <c r="P394" s="80">
        <v>1</v>
      </c>
      <c r="Q394" s="75">
        <f t="shared" si="363"/>
        <v>0</v>
      </c>
      <c r="R394" s="76"/>
      <c r="S394" s="77">
        <f t="shared" si="364"/>
        <v>0</v>
      </c>
      <c r="T394" s="78"/>
      <c r="U394" s="77">
        <f t="shared" si="365"/>
        <v>0</v>
      </c>
      <c r="V394" s="79"/>
      <c r="W394" s="75">
        <f t="shared" si="366"/>
        <v>0</v>
      </c>
      <c r="X394" s="80"/>
      <c r="Y394" s="80"/>
      <c r="Z394" s="31"/>
    </row>
    <row r="395" spans="1:26" s="30" customFormat="1" ht="26.25" customHeight="1">
      <c r="A395" s="7">
        <v>11</v>
      </c>
      <c r="B395" s="8" t="s">
        <v>28</v>
      </c>
      <c r="C395" s="90">
        <v>0</v>
      </c>
      <c r="D395" s="91">
        <f t="shared" si="361"/>
        <v>0</v>
      </c>
      <c r="E395" s="95">
        <f>Table_224263[[#This Row],[Column4]]/D384*100</f>
        <v>0</v>
      </c>
      <c r="F395" s="79"/>
      <c r="G395" s="79"/>
      <c r="H395" s="79"/>
      <c r="I395" s="79"/>
      <c r="J395" s="79"/>
      <c r="K395" s="89">
        <f t="shared" si="362"/>
        <v>0</v>
      </c>
      <c r="L395" s="95">
        <f>Table_224263[[#This Row],[Column11]]/K384*100</f>
        <v>0</v>
      </c>
      <c r="M395" s="79"/>
      <c r="N395" s="75"/>
      <c r="O395" s="80"/>
      <c r="P395" s="80"/>
      <c r="Q395" s="75">
        <f t="shared" si="363"/>
        <v>0</v>
      </c>
      <c r="R395" s="76"/>
      <c r="S395" s="77">
        <f t="shared" si="364"/>
        <v>0</v>
      </c>
      <c r="T395" s="78"/>
      <c r="U395" s="77">
        <f t="shared" si="365"/>
        <v>0</v>
      </c>
      <c r="V395" s="79"/>
      <c r="W395" s="75">
        <f t="shared" si="366"/>
        <v>0</v>
      </c>
      <c r="X395" s="80"/>
      <c r="Y395" s="80"/>
      <c r="Z395" s="31"/>
    </row>
    <row r="396" spans="1:26" s="30" customFormat="1" ht="26.25" customHeight="1">
      <c r="A396" s="7">
        <v>12</v>
      </c>
      <c r="B396" s="10" t="s">
        <v>29</v>
      </c>
      <c r="C396" s="90">
        <v>2</v>
      </c>
      <c r="D396" s="91">
        <f t="shared" si="361"/>
        <v>2</v>
      </c>
      <c r="E396" s="95">
        <f>Table_224263[[#This Row],[Column4]]/D384*100</f>
        <v>1.834862385321101</v>
      </c>
      <c r="F396" s="79"/>
      <c r="G396" s="79"/>
      <c r="H396" s="79">
        <v>1</v>
      </c>
      <c r="I396" s="79">
        <v>1</v>
      </c>
      <c r="J396" s="79"/>
      <c r="K396" s="89">
        <f t="shared" si="362"/>
        <v>2</v>
      </c>
      <c r="L396" s="95">
        <f>Table_224263[[#This Row],[Column11]]/K384*100</f>
        <v>1.7094017094017095</v>
      </c>
      <c r="M396" s="79"/>
      <c r="N396" s="75"/>
      <c r="O396" s="80">
        <v>2</v>
      </c>
      <c r="P396" s="80"/>
      <c r="Q396" s="75">
        <f t="shared" si="363"/>
        <v>0</v>
      </c>
      <c r="R396" s="76"/>
      <c r="S396" s="77">
        <f t="shared" si="364"/>
        <v>0</v>
      </c>
      <c r="T396" s="78"/>
      <c r="U396" s="77">
        <f t="shared" si="365"/>
        <v>1</v>
      </c>
      <c r="V396" s="79"/>
      <c r="W396" s="75">
        <f t="shared" si="366"/>
        <v>0</v>
      </c>
      <c r="X396" s="80"/>
      <c r="Y396" s="80"/>
      <c r="Z396" s="31"/>
    </row>
    <row r="397" spans="1:26" s="30" customFormat="1" ht="26.25" customHeight="1">
      <c r="A397" s="5">
        <v>13</v>
      </c>
      <c r="B397" s="8" t="s">
        <v>30</v>
      </c>
      <c r="C397" s="90">
        <v>0</v>
      </c>
      <c r="D397" s="91">
        <f t="shared" si="361"/>
        <v>0</v>
      </c>
      <c r="E397" s="95">
        <f>Table_224263[[#This Row],[Column4]]/D384*100</f>
        <v>0</v>
      </c>
      <c r="F397" s="79"/>
      <c r="G397" s="79"/>
      <c r="H397" s="79"/>
      <c r="I397" s="79"/>
      <c r="J397" s="79"/>
      <c r="K397" s="89">
        <f t="shared" si="362"/>
        <v>0</v>
      </c>
      <c r="L397" s="95">
        <f>Table_224263[[#This Row],[Column11]]/K384*100</f>
        <v>0</v>
      </c>
      <c r="M397" s="79"/>
      <c r="N397" s="75"/>
      <c r="O397" s="80"/>
      <c r="P397" s="80"/>
      <c r="Q397" s="75">
        <f t="shared" si="363"/>
        <v>0</v>
      </c>
      <c r="R397" s="76"/>
      <c r="S397" s="77">
        <f t="shared" si="364"/>
        <v>0</v>
      </c>
      <c r="T397" s="78"/>
      <c r="U397" s="77">
        <f t="shared" si="365"/>
        <v>0</v>
      </c>
      <c r="V397" s="79"/>
      <c r="W397" s="75">
        <f t="shared" si="366"/>
        <v>0</v>
      </c>
      <c r="X397" s="80"/>
      <c r="Y397" s="80"/>
      <c r="Z397" s="31"/>
    </row>
    <row r="398" spans="1:26" s="30" customFormat="1" ht="26.25" customHeight="1">
      <c r="A398" s="7">
        <v>14</v>
      </c>
      <c r="B398" s="8" t="s">
        <v>31</v>
      </c>
      <c r="C398" s="90">
        <v>0</v>
      </c>
      <c r="D398" s="91">
        <f t="shared" si="361"/>
        <v>0</v>
      </c>
      <c r="E398" s="95">
        <f>Table_224263[[#This Row],[Column4]]/D384*100</f>
        <v>0</v>
      </c>
      <c r="F398" s="79"/>
      <c r="G398" s="79"/>
      <c r="H398" s="79"/>
      <c r="I398" s="79"/>
      <c r="J398" s="79"/>
      <c r="K398" s="89">
        <f t="shared" si="362"/>
        <v>0</v>
      </c>
      <c r="L398" s="95">
        <f>Table_224263[[#This Row],[Column11]]/K384*100</f>
        <v>0</v>
      </c>
      <c r="M398" s="79"/>
      <c r="N398" s="75"/>
      <c r="O398" s="80"/>
      <c r="P398" s="80"/>
      <c r="Q398" s="75">
        <f t="shared" si="363"/>
        <v>0</v>
      </c>
      <c r="R398" s="76"/>
      <c r="S398" s="77">
        <f t="shared" si="364"/>
        <v>0</v>
      </c>
      <c r="T398" s="78"/>
      <c r="U398" s="77">
        <f t="shared" si="365"/>
        <v>0</v>
      </c>
      <c r="V398" s="79"/>
      <c r="W398" s="75">
        <f t="shared" si="366"/>
        <v>0</v>
      </c>
      <c r="X398" s="80"/>
      <c r="Y398" s="80"/>
      <c r="Z398" s="31"/>
    </row>
    <row r="399" spans="1:26" s="30" customFormat="1" ht="26.25" customHeight="1">
      <c r="A399" s="7">
        <v>15</v>
      </c>
      <c r="B399" s="8" t="s">
        <v>32</v>
      </c>
      <c r="C399" s="90">
        <v>6</v>
      </c>
      <c r="D399" s="91">
        <f t="shared" si="361"/>
        <v>6</v>
      </c>
      <c r="E399" s="95">
        <f>Table_224263[[#This Row],[Column4]]/D384*100</f>
        <v>5.5045871559633035</v>
      </c>
      <c r="F399" s="79"/>
      <c r="G399" s="79"/>
      <c r="H399" s="79">
        <v>6</v>
      </c>
      <c r="I399" s="79"/>
      <c r="J399" s="79"/>
      <c r="K399" s="89">
        <f t="shared" si="362"/>
        <v>6</v>
      </c>
      <c r="L399" s="95">
        <f>Table_224263[[#This Row],[Column11]]/K384*100</f>
        <v>5.1282051282051277</v>
      </c>
      <c r="M399" s="79"/>
      <c r="N399" s="75"/>
      <c r="O399" s="80">
        <v>6</v>
      </c>
      <c r="P399" s="80"/>
      <c r="Q399" s="75">
        <f t="shared" si="363"/>
        <v>0</v>
      </c>
      <c r="R399" s="76"/>
      <c r="S399" s="77">
        <f t="shared" si="364"/>
        <v>0</v>
      </c>
      <c r="T399" s="78"/>
      <c r="U399" s="77">
        <f t="shared" si="365"/>
        <v>0</v>
      </c>
      <c r="V399" s="79"/>
      <c r="W399" s="75"/>
      <c r="X399" s="80"/>
      <c r="Y399" s="80"/>
      <c r="Z399" s="31"/>
    </row>
    <row r="400" spans="1:26" s="30" customFormat="1" ht="26.25" customHeight="1">
      <c r="A400" s="7">
        <v>16</v>
      </c>
      <c r="B400" s="8" t="s">
        <v>33</v>
      </c>
      <c r="C400" s="90">
        <v>14</v>
      </c>
      <c r="D400" s="91">
        <f t="shared" si="361"/>
        <v>14</v>
      </c>
      <c r="E400" s="95">
        <f>Table_224263[[#This Row],[Column4]]/D384*100</f>
        <v>12.844036697247708</v>
      </c>
      <c r="F400" s="79"/>
      <c r="G400" s="79"/>
      <c r="H400" s="79"/>
      <c r="I400" s="79">
        <v>14</v>
      </c>
      <c r="J400" s="79"/>
      <c r="K400" s="89">
        <f t="shared" si="362"/>
        <v>14</v>
      </c>
      <c r="L400" s="95">
        <f>Table_224263[[#This Row],[Column11]]/K384*100</f>
        <v>11.965811965811966</v>
      </c>
      <c r="M400" s="79"/>
      <c r="N400" s="75"/>
      <c r="O400" s="80"/>
      <c r="P400" s="80">
        <v>14</v>
      </c>
      <c r="Q400" s="75">
        <f t="shared" si="363"/>
        <v>0</v>
      </c>
      <c r="R400" s="76"/>
      <c r="S400" s="77">
        <f t="shared" si="364"/>
        <v>0</v>
      </c>
      <c r="T400" s="78"/>
      <c r="U400" s="77">
        <f t="shared" si="365"/>
        <v>0</v>
      </c>
      <c r="V400" s="79"/>
      <c r="W400" s="75">
        <f t="shared" ref="W400" si="367">(P400+O400+N400+M400)-(I400+H400+G400)</f>
        <v>0</v>
      </c>
      <c r="X400" s="80"/>
      <c r="Y400" s="80"/>
      <c r="Z400" s="31"/>
    </row>
    <row r="401" spans="1:26" s="30" customFormat="1" ht="26.25" customHeight="1">
      <c r="A401" s="5">
        <v>17</v>
      </c>
      <c r="B401" s="10" t="s">
        <v>34</v>
      </c>
      <c r="C401" s="79"/>
      <c r="D401" s="91">
        <f t="shared" si="361"/>
        <v>0</v>
      </c>
      <c r="E401" s="95">
        <f>Table_224263[[#This Row],[Column4]]/D384*100</f>
        <v>0</v>
      </c>
      <c r="F401" s="79"/>
      <c r="G401" s="79"/>
      <c r="H401" s="79"/>
      <c r="I401" s="79"/>
      <c r="J401" s="79"/>
      <c r="K401" s="89">
        <f t="shared" si="362"/>
        <v>0</v>
      </c>
      <c r="L401" s="95">
        <f>Table_224263[[#This Row],[Column11]]/K384*100</f>
        <v>0</v>
      </c>
      <c r="M401" s="79"/>
      <c r="N401" s="75"/>
      <c r="O401" s="80"/>
      <c r="P401" s="80"/>
      <c r="Q401" s="75">
        <f t="shared" si="363"/>
        <v>0</v>
      </c>
      <c r="R401" s="76"/>
      <c r="S401" s="77">
        <f t="shared" si="364"/>
        <v>0</v>
      </c>
      <c r="T401" s="78"/>
      <c r="U401" s="77">
        <f t="shared" si="365"/>
        <v>0</v>
      </c>
      <c r="V401" s="79"/>
      <c r="W401" s="75"/>
      <c r="X401" s="80"/>
      <c r="Y401" s="80"/>
      <c r="Z401" s="31"/>
    </row>
    <row r="402" spans="1:26" s="30" customFormat="1" ht="26.25" customHeight="1">
      <c r="A402" s="7">
        <v>18</v>
      </c>
      <c r="B402" s="10" t="s">
        <v>35</v>
      </c>
      <c r="C402" s="90">
        <v>0</v>
      </c>
      <c r="D402" s="91">
        <f t="shared" si="361"/>
        <v>0</v>
      </c>
      <c r="E402" s="95">
        <f>Table_224263[[#This Row],[Column4]]/D384*100</f>
        <v>0</v>
      </c>
      <c r="F402" s="79"/>
      <c r="G402" s="79"/>
      <c r="H402" s="79"/>
      <c r="I402" s="79"/>
      <c r="J402" s="79"/>
      <c r="K402" s="89">
        <f t="shared" si="362"/>
        <v>0</v>
      </c>
      <c r="L402" s="95">
        <f>Table_224263[[#This Row],[Column11]]/K384*100</f>
        <v>0</v>
      </c>
      <c r="M402" s="79"/>
      <c r="N402" s="75"/>
      <c r="O402" s="80"/>
      <c r="P402" s="80"/>
      <c r="Q402" s="75">
        <f t="shared" si="363"/>
        <v>0</v>
      </c>
      <c r="R402" s="76"/>
      <c r="S402" s="77">
        <f t="shared" si="364"/>
        <v>0</v>
      </c>
      <c r="T402" s="78"/>
      <c r="U402" s="77">
        <f t="shared" si="365"/>
        <v>0</v>
      </c>
      <c r="V402" s="79"/>
      <c r="W402" s="75">
        <f t="shared" ref="W402" si="368">(P402+O402+N402+M402)-(I402+H402+G402)</f>
        <v>0</v>
      </c>
      <c r="X402" s="80"/>
      <c r="Y402" s="80"/>
      <c r="Z402" s="31"/>
    </row>
    <row r="403" spans="1:26" s="30" customFormat="1" ht="39.75" customHeight="1">
      <c r="A403" s="7">
        <v>19</v>
      </c>
      <c r="B403" s="8" t="s">
        <v>36</v>
      </c>
      <c r="C403" s="90">
        <v>0</v>
      </c>
      <c r="D403" s="91">
        <f t="shared" si="361"/>
        <v>0</v>
      </c>
      <c r="E403" s="95">
        <f>Table_224263[[#This Row],[Column4]]/D384*100</f>
        <v>0</v>
      </c>
      <c r="F403" s="79"/>
      <c r="G403" s="79"/>
      <c r="H403" s="79"/>
      <c r="I403" s="79"/>
      <c r="J403" s="79"/>
      <c r="K403" s="89">
        <f t="shared" si="362"/>
        <v>0</v>
      </c>
      <c r="L403" s="95">
        <f>Table_224263[[#This Row],[Column11]]/K384*100</f>
        <v>0</v>
      </c>
      <c r="M403" s="79"/>
      <c r="N403" s="75"/>
      <c r="O403" s="80"/>
      <c r="P403" s="80"/>
      <c r="Q403" s="75">
        <f t="shared" si="363"/>
        <v>0</v>
      </c>
      <c r="R403" s="76"/>
      <c r="S403" s="77">
        <f t="shared" si="364"/>
        <v>0</v>
      </c>
      <c r="T403" s="78"/>
      <c r="U403" s="77">
        <f t="shared" si="365"/>
        <v>0</v>
      </c>
      <c r="V403" s="79"/>
      <c r="W403" s="75"/>
      <c r="X403" s="80"/>
      <c r="Y403" s="80"/>
      <c r="Z403" s="31"/>
    </row>
    <row r="404" spans="1:26" s="30" customFormat="1" ht="26.25" customHeight="1">
      <c r="A404" s="7">
        <v>20</v>
      </c>
      <c r="B404" s="10" t="s">
        <v>37</v>
      </c>
      <c r="C404" s="90">
        <v>0</v>
      </c>
      <c r="D404" s="91">
        <f t="shared" si="361"/>
        <v>0</v>
      </c>
      <c r="E404" s="95">
        <f>Table_224263[[#This Row],[Column4]]/D384*100</f>
        <v>0</v>
      </c>
      <c r="F404" s="79"/>
      <c r="G404" s="79"/>
      <c r="H404" s="79"/>
      <c r="I404" s="79"/>
      <c r="J404" s="79"/>
      <c r="K404" s="89">
        <f t="shared" si="362"/>
        <v>0</v>
      </c>
      <c r="L404" s="95">
        <f>Table_224263[[#This Row],[Column11]]/K384*100</f>
        <v>0</v>
      </c>
      <c r="M404" s="79"/>
      <c r="N404" s="75"/>
      <c r="O404" s="80"/>
      <c r="P404" s="80"/>
      <c r="Q404" s="75">
        <f t="shared" si="363"/>
        <v>0</v>
      </c>
      <c r="R404" s="76"/>
      <c r="S404" s="77">
        <f t="shared" si="364"/>
        <v>0</v>
      </c>
      <c r="T404" s="78"/>
      <c r="U404" s="77">
        <f t="shared" si="365"/>
        <v>0</v>
      </c>
      <c r="V404" s="79"/>
      <c r="W404" s="75">
        <f t="shared" ref="W404:W405" si="369">(P404+O404+N404+M404)-(I404+H404+G404)</f>
        <v>0</v>
      </c>
      <c r="X404" s="80"/>
      <c r="Y404" s="80"/>
      <c r="Z404" s="31"/>
    </row>
    <row r="405" spans="1:26" s="30" customFormat="1" ht="26.25" customHeight="1">
      <c r="A405" s="23">
        <v>21</v>
      </c>
      <c r="B405" s="11" t="s">
        <v>38</v>
      </c>
      <c r="C405" s="92">
        <v>0</v>
      </c>
      <c r="D405" s="93">
        <f t="shared" si="361"/>
        <v>0</v>
      </c>
      <c r="E405" s="95">
        <f>Table_224263[[#This Row],[Column4]]/D384*100</f>
        <v>0</v>
      </c>
      <c r="F405" s="79"/>
      <c r="G405" s="79"/>
      <c r="H405" s="79"/>
      <c r="I405" s="79"/>
      <c r="J405" s="79"/>
      <c r="K405" s="97">
        <f t="shared" si="362"/>
        <v>0</v>
      </c>
      <c r="L405" s="95">
        <f>Table_224263[[#This Row],[Column11]]/K384*100</f>
        <v>0</v>
      </c>
      <c r="M405" s="79"/>
      <c r="N405" s="75"/>
      <c r="O405" s="80"/>
      <c r="P405" s="80"/>
      <c r="Q405" s="75">
        <f t="shared" si="363"/>
        <v>0</v>
      </c>
      <c r="R405" s="81"/>
      <c r="S405" s="77">
        <f t="shared" si="364"/>
        <v>0</v>
      </c>
      <c r="T405" s="82"/>
      <c r="U405" s="77">
        <f t="shared" si="365"/>
        <v>0</v>
      </c>
      <c r="V405" s="83"/>
      <c r="W405" s="84">
        <f t="shared" si="369"/>
        <v>0</v>
      </c>
      <c r="X405" s="85"/>
      <c r="Y405" s="85"/>
      <c r="Z405" s="31"/>
    </row>
    <row r="406" spans="1:26" s="30" customFormat="1" ht="26.25" customHeight="1">
      <c r="A406" s="110" t="s">
        <v>77</v>
      </c>
      <c r="B406" s="111" t="s">
        <v>57</v>
      </c>
      <c r="C406" s="24">
        <f t="shared" ref="C406:P406" si="370">SUM(C407:C427)</f>
        <v>202</v>
      </c>
      <c r="D406" s="24">
        <f t="shared" si="370"/>
        <v>181</v>
      </c>
      <c r="E406" s="24">
        <f t="shared" si="370"/>
        <v>100</v>
      </c>
      <c r="F406" s="24">
        <f t="shared" si="370"/>
        <v>0</v>
      </c>
      <c r="G406" s="24">
        <f t="shared" si="370"/>
        <v>0</v>
      </c>
      <c r="H406" s="24">
        <f t="shared" si="370"/>
        <v>76</v>
      </c>
      <c r="I406" s="24">
        <f t="shared" si="370"/>
        <v>105</v>
      </c>
      <c r="J406" s="24">
        <f t="shared" si="370"/>
        <v>0</v>
      </c>
      <c r="K406" s="24">
        <f t="shared" si="370"/>
        <v>202</v>
      </c>
      <c r="L406" s="24">
        <f t="shared" si="370"/>
        <v>100</v>
      </c>
      <c r="M406" s="24">
        <f t="shared" si="370"/>
        <v>0</v>
      </c>
      <c r="N406" s="24">
        <f t="shared" si="370"/>
        <v>0</v>
      </c>
      <c r="O406" s="24">
        <f t="shared" si="370"/>
        <v>106</v>
      </c>
      <c r="P406" s="24">
        <f t="shared" si="370"/>
        <v>96</v>
      </c>
      <c r="Q406" s="112">
        <f t="shared" ref="Q406" si="371">Q407+Q408+Q409+Q410+Q411+Q412+Q413+Q414+Q415+Q416+Q417+Q418+Q419+Q420+Q421+Q422+Q423+Q424+Q425+Q426+Q427</f>
        <v>0</v>
      </c>
      <c r="R406" s="112">
        <f t="shared" ref="R406" si="372">R407+R408+R409+R410+R411+R412+R413+R414+R415+R416+R417+R418+R419+R420+R421+R422+R423+R424+R425+R426+R427</f>
        <v>0</v>
      </c>
      <c r="S406" s="112">
        <f t="shared" ref="S406" si="373">S407+S408+S409+S410+S411+S412+S413+S414+S415+S416+S417+S418+S419+S420+S421+S422+S423+S424+S425+S426+S427</f>
        <v>0</v>
      </c>
      <c r="T406" s="112">
        <f t="shared" ref="T406" si="374">T407+T408+T409+T410+T411+T412+T413+T414+T415+T416+T417+T418+T419+T420+T421+T422+T423+T424+T425+T426+T427</f>
        <v>0</v>
      </c>
      <c r="U406" s="112">
        <f t="shared" ref="U406" si="375">U407+U408+U409+U410+U411+U412+U413+U414+U415+U416+U417+U418+U419+U420+U421+U422+U423+U424+U425+U426+U427</f>
        <v>30</v>
      </c>
      <c r="V406" s="112">
        <f>V407+V408+V409+V410+V411+V412+V413+V414+V415+V416+V417+V418+V419+V420+V421+V422+V423+V424+V425+V426+V427</f>
        <v>11</v>
      </c>
      <c r="W406" s="112">
        <f t="shared" ref="W406" si="376">W407+W408+W409+W410+W411+W412+W413+W414+W415+W416+W417+W418+W419+W420+W421+W422+W423+W424+W425+W426+W427</f>
        <v>24</v>
      </c>
      <c r="X406" s="112">
        <f t="shared" ref="X406" si="377">X407+X408+X409+X410+X411+X412+X413+X414+X415+X416+X417+X418+X419+X420+X421+X422+X423+X424+X425+X426+X427</f>
        <v>0</v>
      </c>
      <c r="Y406" s="113"/>
      <c r="Z406" s="31"/>
    </row>
    <row r="407" spans="1:26" s="30" customFormat="1" ht="26.25" customHeight="1">
      <c r="A407" s="5">
        <v>1</v>
      </c>
      <c r="B407" s="6" t="s">
        <v>18</v>
      </c>
      <c r="C407" s="88">
        <v>41</v>
      </c>
      <c r="D407" s="89">
        <f t="shared" ref="D407:D427" si="378">SUM(F407:J407)</f>
        <v>37</v>
      </c>
      <c r="E407" s="94">
        <f>Table_234364[[#This Row],[Column4]]/D406*100</f>
        <v>20.441988950276244</v>
      </c>
      <c r="F407" s="88">
        <v>0</v>
      </c>
      <c r="G407" s="88">
        <v>0</v>
      </c>
      <c r="H407" s="88">
        <v>37</v>
      </c>
      <c r="I407" s="88">
        <v>0</v>
      </c>
      <c r="J407" s="79">
        <v>0</v>
      </c>
      <c r="K407" s="89">
        <f t="shared" ref="K407:K427" si="379">SUM(M407:P407)</f>
        <v>41</v>
      </c>
      <c r="L407" s="94">
        <f>Table_234364[[#This Row],[Column11]]/K406*100</f>
        <v>20.297029702970299</v>
      </c>
      <c r="M407" s="79">
        <v>0</v>
      </c>
      <c r="N407" s="75">
        <v>0</v>
      </c>
      <c r="O407" s="79">
        <v>41</v>
      </c>
      <c r="P407" s="79">
        <v>0</v>
      </c>
      <c r="Q407" s="75">
        <f t="shared" ref="Q407:Q427" si="380">M407-F407</f>
        <v>0</v>
      </c>
      <c r="R407" s="76"/>
      <c r="S407" s="77">
        <f t="shared" ref="S407:S427" si="381">N407+M407-G407</f>
        <v>0</v>
      </c>
      <c r="T407" s="78"/>
      <c r="U407" s="77">
        <f t="shared" ref="U407:U427" si="382">(O407+N407+M407)-(H407+G407)</f>
        <v>4</v>
      </c>
      <c r="V407" s="80"/>
      <c r="W407" s="75"/>
      <c r="X407" s="80"/>
      <c r="Y407" s="80"/>
      <c r="Z407" s="31"/>
    </row>
    <row r="408" spans="1:26" s="30" customFormat="1" ht="26.25" customHeight="1">
      <c r="A408" s="7">
        <v>2</v>
      </c>
      <c r="B408" s="8" t="s">
        <v>19</v>
      </c>
      <c r="C408" s="90">
        <v>0</v>
      </c>
      <c r="D408" s="91">
        <f t="shared" si="378"/>
        <v>0</v>
      </c>
      <c r="E408" s="95">
        <f>Table_234364[[#This Row],[Column4]]/D406*100</f>
        <v>0</v>
      </c>
      <c r="F408" s="88">
        <v>0</v>
      </c>
      <c r="G408" s="88">
        <v>0</v>
      </c>
      <c r="H408" s="90">
        <v>0</v>
      </c>
      <c r="I408" s="90">
        <v>0</v>
      </c>
      <c r="J408" s="79">
        <v>0</v>
      </c>
      <c r="K408" s="89">
        <f t="shared" si="379"/>
        <v>0</v>
      </c>
      <c r="L408" s="95">
        <f>Table_234364[[#This Row],[Column11]]/K406*100</f>
        <v>0</v>
      </c>
      <c r="M408" s="79">
        <v>0</v>
      </c>
      <c r="N408" s="75">
        <v>0</v>
      </c>
      <c r="O408" s="79">
        <v>0</v>
      </c>
      <c r="P408" s="79">
        <v>0</v>
      </c>
      <c r="Q408" s="75">
        <f t="shared" si="380"/>
        <v>0</v>
      </c>
      <c r="R408" s="76"/>
      <c r="S408" s="77">
        <f t="shared" si="381"/>
        <v>0</v>
      </c>
      <c r="T408" s="78"/>
      <c r="U408" s="77">
        <f t="shared" si="382"/>
        <v>0</v>
      </c>
      <c r="V408" s="80"/>
      <c r="W408" s="75"/>
      <c r="X408" s="80"/>
      <c r="Y408" s="80"/>
      <c r="Z408" s="31"/>
    </row>
    <row r="409" spans="1:26" s="30" customFormat="1" ht="26.25" customHeight="1">
      <c r="A409" s="7">
        <v>3</v>
      </c>
      <c r="B409" s="8" t="s">
        <v>20</v>
      </c>
      <c r="C409" s="90">
        <v>10</v>
      </c>
      <c r="D409" s="91">
        <f t="shared" si="378"/>
        <v>6</v>
      </c>
      <c r="E409" s="95">
        <f>Table_234364[[#This Row],[Column4]]/D406*100</f>
        <v>3.3149171270718232</v>
      </c>
      <c r="F409" s="88">
        <v>0</v>
      </c>
      <c r="G409" s="88">
        <v>0</v>
      </c>
      <c r="H409" s="90">
        <v>6</v>
      </c>
      <c r="I409" s="90">
        <v>0</v>
      </c>
      <c r="J409" s="79">
        <v>0</v>
      </c>
      <c r="K409" s="89">
        <f t="shared" si="379"/>
        <v>10</v>
      </c>
      <c r="L409" s="95">
        <f>Table_234364[[#This Row],[Column11]]/K406*100</f>
        <v>4.9504950495049505</v>
      </c>
      <c r="M409" s="79">
        <v>0</v>
      </c>
      <c r="N409" s="75">
        <v>0</v>
      </c>
      <c r="O409" s="79">
        <v>10</v>
      </c>
      <c r="P409" s="79">
        <v>0</v>
      </c>
      <c r="Q409" s="75">
        <f t="shared" si="380"/>
        <v>0</v>
      </c>
      <c r="R409" s="76"/>
      <c r="S409" s="77">
        <f t="shared" si="381"/>
        <v>0</v>
      </c>
      <c r="T409" s="78"/>
      <c r="U409" s="77">
        <f t="shared" si="382"/>
        <v>4</v>
      </c>
      <c r="V409" s="79"/>
      <c r="W409" s="75">
        <f t="shared" ref="W409:W420" si="383">(P409+O409+N409+M409)-(I409+H409+G409)</f>
        <v>4</v>
      </c>
      <c r="X409" s="80"/>
      <c r="Y409" s="80"/>
      <c r="Z409" s="31"/>
    </row>
    <row r="410" spans="1:26" s="30" customFormat="1" ht="26.25" customHeight="1">
      <c r="A410" s="5">
        <v>4</v>
      </c>
      <c r="B410" s="8" t="s">
        <v>21</v>
      </c>
      <c r="C410" s="90">
        <v>49</v>
      </c>
      <c r="D410" s="91">
        <f t="shared" si="378"/>
        <v>46</v>
      </c>
      <c r="E410" s="95">
        <f>Table_234364[[#This Row],[Column4]]/D406*100</f>
        <v>25.414364640883981</v>
      </c>
      <c r="F410" s="88">
        <v>0</v>
      </c>
      <c r="G410" s="88">
        <v>0</v>
      </c>
      <c r="H410" s="90">
        <v>20</v>
      </c>
      <c r="I410" s="90">
        <v>26</v>
      </c>
      <c r="J410" s="79">
        <v>0</v>
      </c>
      <c r="K410" s="89">
        <f t="shared" si="379"/>
        <v>49</v>
      </c>
      <c r="L410" s="95">
        <f>Table_234364[[#This Row],[Column11]]/K406*100</f>
        <v>24.257425742574256</v>
      </c>
      <c r="M410" s="79">
        <v>0</v>
      </c>
      <c r="N410" s="75">
        <v>0</v>
      </c>
      <c r="O410" s="79">
        <v>26</v>
      </c>
      <c r="P410" s="79">
        <v>23</v>
      </c>
      <c r="Q410" s="75">
        <f t="shared" si="380"/>
        <v>0</v>
      </c>
      <c r="R410" s="76"/>
      <c r="S410" s="77">
        <f t="shared" si="381"/>
        <v>0</v>
      </c>
      <c r="T410" s="78"/>
      <c r="U410" s="77">
        <f t="shared" si="382"/>
        <v>6</v>
      </c>
      <c r="V410" s="86">
        <v>8</v>
      </c>
      <c r="W410" s="75">
        <f t="shared" si="383"/>
        <v>3</v>
      </c>
      <c r="X410" s="87"/>
      <c r="Y410" s="87"/>
      <c r="Z410" s="31"/>
    </row>
    <row r="411" spans="1:26" s="30" customFormat="1" ht="26.25" customHeight="1">
      <c r="A411" s="7">
        <v>5</v>
      </c>
      <c r="B411" s="8" t="s">
        <v>22</v>
      </c>
      <c r="C411" s="90">
        <v>22</v>
      </c>
      <c r="D411" s="91">
        <f t="shared" si="378"/>
        <v>17</v>
      </c>
      <c r="E411" s="95">
        <f>Table_234364[[#This Row],[Column4]]/D406*100</f>
        <v>9.3922651933701662</v>
      </c>
      <c r="F411" s="88">
        <v>0</v>
      </c>
      <c r="G411" s="88">
        <v>0</v>
      </c>
      <c r="H411" s="90">
        <v>0</v>
      </c>
      <c r="I411" s="90">
        <v>17</v>
      </c>
      <c r="J411" s="79">
        <v>0</v>
      </c>
      <c r="K411" s="89">
        <f t="shared" si="379"/>
        <v>22</v>
      </c>
      <c r="L411" s="95">
        <f>Table_234364[[#This Row],[Column11]]/K406*100</f>
        <v>10.891089108910892</v>
      </c>
      <c r="M411" s="79">
        <v>0</v>
      </c>
      <c r="N411" s="75">
        <v>0</v>
      </c>
      <c r="O411" s="79">
        <v>1</v>
      </c>
      <c r="P411" s="79">
        <v>21</v>
      </c>
      <c r="Q411" s="75">
        <f t="shared" si="380"/>
        <v>0</v>
      </c>
      <c r="R411" s="76"/>
      <c r="S411" s="77">
        <f t="shared" si="381"/>
        <v>0</v>
      </c>
      <c r="T411" s="78"/>
      <c r="U411" s="77">
        <f t="shared" si="382"/>
        <v>1</v>
      </c>
      <c r="V411" s="79"/>
      <c r="W411" s="75">
        <f t="shared" si="383"/>
        <v>5</v>
      </c>
      <c r="X411" s="80"/>
      <c r="Y411" s="80"/>
      <c r="Z411" s="31"/>
    </row>
    <row r="412" spans="1:26" s="30" customFormat="1" ht="26.25" customHeight="1">
      <c r="A412" s="7">
        <v>6</v>
      </c>
      <c r="B412" s="8" t="s">
        <v>23</v>
      </c>
      <c r="C412" s="90">
        <v>11</v>
      </c>
      <c r="D412" s="91">
        <f t="shared" si="378"/>
        <v>8</v>
      </c>
      <c r="E412" s="95">
        <f>Table_234364[[#This Row],[Column4]]/D406*100</f>
        <v>4.4198895027624303</v>
      </c>
      <c r="F412" s="88">
        <v>0</v>
      </c>
      <c r="G412" s="88">
        <v>0</v>
      </c>
      <c r="H412" s="90">
        <v>3</v>
      </c>
      <c r="I412" s="90">
        <v>5</v>
      </c>
      <c r="J412" s="79">
        <v>0</v>
      </c>
      <c r="K412" s="89">
        <f t="shared" si="379"/>
        <v>11</v>
      </c>
      <c r="L412" s="95">
        <f>Table_234364[[#This Row],[Column11]]/K406*100</f>
        <v>5.4455445544554459</v>
      </c>
      <c r="M412" s="79">
        <v>0</v>
      </c>
      <c r="N412" s="75">
        <v>0</v>
      </c>
      <c r="O412" s="79">
        <v>6</v>
      </c>
      <c r="P412" s="79">
        <v>5</v>
      </c>
      <c r="Q412" s="75">
        <f t="shared" si="380"/>
        <v>0</v>
      </c>
      <c r="R412" s="76"/>
      <c r="S412" s="77">
        <f t="shared" si="381"/>
        <v>0</v>
      </c>
      <c r="T412" s="78"/>
      <c r="U412" s="77">
        <f t="shared" si="382"/>
        <v>3</v>
      </c>
      <c r="V412" s="79">
        <v>1</v>
      </c>
      <c r="W412" s="75">
        <f t="shared" si="383"/>
        <v>3</v>
      </c>
      <c r="X412" s="79"/>
      <c r="Y412" s="80"/>
      <c r="Z412" s="31"/>
    </row>
    <row r="413" spans="1:26" s="30" customFormat="1" ht="26.25" customHeight="1">
      <c r="A413" s="5">
        <v>7</v>
      </c>
      <c r="B413" s="8" t="s">
        <v>24</v>
      </c>
      <c r="C413" s="90">
        <v>15</v>
      </c>
      <c r="D413" s="91">
        <f t="shared" si="378"/>
        <v>15</v>
      </c>
      <c r="E413" s="95">
        <f>Table_234364[[#This Row],[Column4]]/D406*100</f>
        <v>8.2872928176795568</v>
      </c>
      <c r="F413" s="88">
        <v>0</v>
      </c>
      <c r="G413" s="88">
        <v>0</v>
      </c>
      <c r="H413" s="90">
        <v>2</v>
      </c>
      <c r="I413" s="90">
        <v>13</v>
      </c>
      <c r="J413" s="79">
        <v>0</v>
      </c>
      <c r="K413" s="89">
        <f t="shared" si="379"/>
        <v>15</v>
      </c>
      <c r="L413" s="95">
        <f>Table_234364[[#This Row],[Column11]]/K406*100</f>
        <v>7.4257425742574252</v>
      </c>
      <c r="M413" s="79">
        <v>0</v>
      </c>
      <c r="N413" s="75">
        <v>0</v>
      </c>
      <c r="O413" s="79">
        <v>3</v>
      </c>
      <c r="P413" s="79">
        <v>12</v>
      </c>
      <c r="Q413" s="75">
        <f t="shared" si="380"/>
        <v>0</v>
      </c>
      <c r="R413" s="76"/>
      <c r="S413" s="77">
        <f t="shared" si="381"/>
        <v>0</v>
      </c>
      <c r="T413" s="78"/>
      <c r="U413" s="77">
        <f t="shared" si="382"/>
        <v>1</v>
      </c>
      <c r="V413" s="79">
        <v>1</v>
      </c>
      <c r="W413" s="75">
        <f t="shared" si="383"/>
        <v>0</v>
      </c>
      <c r="X413" s="80"/>
      <c r="Y413" s="80"/>
      <c r="Z413" s="31"/>
    </row>
    <row r="414" spans="1:26" s="30" customFormat="1" ht="26.25" customHeight="1">
      <c r="A414" s="7">
        <v>8</v>
      </c>
      <c r="B414" s="8" t="s">
        <v>25</v>
      </c>
      <c r="C414" s="90">
        <v>1</v>
      </c>
      <c r="D414" s="91">
        <f t="shared" si="378"/>
        <v>1</v>
      </c>
      <c r="E414" s="95">
        <f>Table_234364[[#This Row],[Column4]]/D406*100</f>
        <v>0.55248618784530379</v>
      </c>
      <c r="F414" s="88">
        <v>0</v>
      </c>
      <c r="G414" s="88">
        <v>0</v>
      </c>
      <c r="H414" s="90">
        <v>0</v>
      </c>
      <c r="I414" s="90">
        <v>1</v>
      </c>
      <c r="J414" s="79">
        <v>0</v>
      </c>
      <c r="K414" s="89">
        <f t="shared" si="379"/>
        <v>1</v>
      </c>
      <c r="L414" s="95">
        <f>Table_234364[[#This Row],[Column11]]/K406*100</f>
        <v>0.49504950495049505</v>
      </c>
      <c r="M414" s="79">
        <v>0</v>
      </c>
      <c r="N414" s="75">
        <v>0</v>
      </c>
      <c r="O414" s="79">
        <v>0</v>
      </c>
      <c r="P414" s="79">
        <v>1</v>
      </c>
      <c r="Q414" s="75">
        <f t="shared" si="380"/>
        <v>0</v>
      </c>
      <c r="R414" s="76"/>
      <c r="S414" s="77">
        <f t="shared" si="381"/>
        <v>0</v>
      </c>
      <c r="T414" s="78"/>
      <c r="U414" s="77">
        <f t="shared" si="382"/>
        <v>0</v>
      </c>
      <c r="V414" s="79"/>
      <c r="W414" s="75">
        <f t="shared" si="383"/>
        <v>0</v>
      </c>
      <c r="X414" s="80"/>
      <c r="Y414" s="80"/>
      <c r="Z414" s="31"/>
    </row>
    <row r="415" spans="1:26" s="30" customFormat="1" ht="26.25" customHeight="1">
      <c r="A415" s="7">
        <v>9</v>
      </c>
      <c r="B415" s="8" t="s">
        <v>26</v>
      </c>
      <c r="C415" s="90">
        <v>2</v>
      </c>
      <c r="D415" s="91">
        <f t="shared" si="378"/>
        <v>1</v>
      </c>
      <c r="E415" s="95">
        <f>Table_234364[[#This Row],[Column4]]/D406*100</f>
        <v>0.55248618784530379</v>
      </c>
      <c r="F415" s="88">
        <v>0</v>
      </c>
      <c r="G415" s="88">
        <v>0</v>
      </c>
      <c r="H415" s="90">
        <v>0</v>
      </c>
      <c r="I415" s="90">
        <v>1</v>
      </c>
      <c r="J415" s="79">
        <v>0</v>
      </c>
      <c r="K415" s="89">
        <f t="shared" si="379"/>
        <v>2</v>
      </c>
      <c r="L415" s="95">
        <f>Table_234364[[#This Row],[Column11]]/K406*100</f>
        <v>0.99009900990099009</v>
      </c>
      <c r="M415" s="79">
        <v>0</v>
      </c>
      <c r="N415" s="75">
        <v>0</v>
      </c>
      <c r="O415" s="79">
        <v>2</v>
      </c>
      <c r="P415" s="79">
        <v>0</v>
      </c>
      <c r="Q415" s="75">
        <f t="shared" si="380"/>
        <v>0</v>
      </c>
      <c r="R415" s="76"/>
      <c r="S415" s="77">
        <f t="shared" si="381"/>
        <v>0</v>
      </c>
      <c r="T415" s="78"/>
      <c r="U415" s="77">
        <f t="shared" si="382"/>
        <v>2</v>
      </c>
      <c r="V415" s="79"/>
      <c r="W415" s="75">
        <f t="shared" si="383"/>
        <v>1</v>
      </c>
      <c r="X415" s="80"/>
      <c r="Y415" s="80"/>
      <c r="Z415" s="31"/>
    </row>
    <row r="416" spans="1:26" s="30" customFormat="1" ht="26.25" customHeight="1">
      <c r="A416" s="5">
        <v>10</v>
      </c>
      <c r="B416" s="9" t="s">
        <v>27</v>
      </c>
      <c r="C416" s="90">
        <v>9</v>
      </c>
      <c r="D416" s="91">
        <f t="shared" si="378"/>
        <v>6</v>
      </c>
      <c r="E416" s="95">
        <f>Table_234364[[#This Row],[Column4]]/D406*100</f>
        <v>3.3149171270718232</v>
      </c>
      <c r="F416" s="88">
        <v>0</v>
      </c>
      <c r="G416" s="88">
        <v>0</v>
      </c>
      <c r="H416" s="90">
        <v>1</v>
      </c>
      <c r="I416" s="90">
        <v>5</v>
      </c>
      <c r="J416" s="79">
        <v>0</v>
      </c>
      <c r="K416" s="89">
        <f t="shared" si="379"/>
        <v>9</v>
      </c>
      <c r="L416" s="95">
        <f>Table_234364[[#This Row],[Column11]]/K406*100</f>
        <v>4.455445544554455</v>
      </c>
      <c r="M416" s="79">
        <v>0</v>
      </c>
      <c r="N416" s="75">
        <v>0</v>
      </c>
      <c r="O416" s="79">
        <v>4</v>
      </c>
      <c r="P416" s="79">
        <v>5</v>
      </c>
      <c r="Q416" s="75">
        <f t="shared" si="380"/>
        <v>0</v>
      </c>
      <c r="R416" s="76"/>
      <c r="S416" s="77">
        <f t="shared" si="381"/>
        <v>0</v>
      </c>
      <c r="T416" s="78"/>
      <c r="U416" s="77">
        <f t="shared" si="382"/>
        <v>3</v>
      </c>
      <c r="V416" s="79">
        <v>1</v>
      </c>
      <c r="W416" s="75">
        <f t="shared" si="383"/>
        <v>3</v>
      </c>
      <c r="X416" s="80"/>
      <c r="Y416" s="80"/>
      <c r="Z416" s="31"/>
    </row>
    <row r="417" spans="1:26" s="30" customFormat="1" ht="26.25" customHeight="1">
      <c r="A417" s="7">
        <v>11</v>
      </c>
      <c r="B417" s="8" t="s">
        <v>28</v>
      </c>
      <c r="C417" s="90">
        <v>0</v>
      </c>
      <c r="D417" s="91">
        <f t="shared" si="378"/>
        <v>0</v>
      </c>
      <c r="E417" s="95">
        <f>Table_234364[[#This Row],[Column4]]/D406*100</f>
        <v>0</v>
      </c>
      <c r="F417" s="88">
        <v>0</v>
      </c>
      <c r="G417" s="88">
        <v>0</v>
      </c>
      <c r="H417" s="90">
        <v>0</v>
      </c>
      <c r="I417" s="90">
        <v>0</v>
      </c>
      <c r="J417" s="79">
        <v>0</v>
      </c>
      <c r="K417" s="89">
        <f t="shared" si="379"/>
        <v>0</v>
      </c>
      <c r="L417" s="95">
        <f>Table_234364[[#This Row],[Column11]]/K406*100</f>
        <v>0</v>
      </c>
      <c r="M417" s="79">
        <v>0</v>
      </c>
      <c r="N417" s="75">
        <v>0</v>
      </c>
      <c r="O417" s="79">
        <v>0</v>
      </c>
      <c r="P417" s="79">
        <v>0</v>
      </c>
      <c r="Q417" s="75">
        <f t="shared" si="380"/>
        <v>0</v>
      </c>
      <c r="R417" s="76"/>
      <c r="S417" s="77">
        <f t="shared" si="381"/>
        <v>0</v>
      </c>
      <c r="T417" s="78"/>
      <c r="U417" s="77">
        <f t="shared" si="382"/>
        <v>0</v>
      </c>
      <c r="V417" s="79"/>
      <c r="W417" s="75">
        <f t="shared" si="383"/>
        <v>0</v>
      </c>
      <c r="X417" s="80"/>
      <c r="Y417" s="80"/>
      <c r="Z417" s="31"/>
    </row>
    <row r="418" spans="1:26" s="30" customFormat="1" ht="26.25" customHeight="1">
      <c r="A418" s="7">
        <v>12</v>
      </c>
      <c r="B418" s="10" t="s">
        <v>29</v>
      </c>
      <c r="C418" s="90">
        <v>2</v>
      </c>
      <c r="D418" s="91">
        <f t="shared" si="378"/>
        <v>2</v>
      </c>
      <c r="E418" s="95">
        <f>Table_234364[[#This Row],[Column4]]/D406*100</f>
        <v>1.1049723756906076</v>
      </c>
      <c r="F418" s="88">
        <v>0</v>
      </c>
      <c r="G418" s="88">
        <v>0</v>
      </c>
      <c r="H418" s="90">
        <v>1</v>
      </c>
      <c r="I418" s="90">
        <v>1</v>
      </c>
      <c r="J418" s="79">
        <v>0</v>
      </c>
      <c r="K418" s="89">
        <f t="shared" si="379"/>
        <v>2</v>
      </c>
      <c r="L418" s="95">
        <f>Table_234364[[#This Row],[Column11]]/K406*100</f>
        <v>0.99009900990099009</v>
      </c>
      <c r="M418" s="79">
        <v>0</v>
      </c>
      <c r="N418" s="75">
        <v>0</v>
      </c>
      <c r="O418" s="79">
        <v>2</v>
      </c>
      <c r="P418" s="79">
        <v>0</v>
      </c>
      <c r="Q418" s="75">
        <f t="shared" si="380"/>
        <v>0</v>
      </c>
      <c r="R418" s="76"/>
      <c r="S418" s="77">
        <f t="shared" si="381"/>
        <v>0</v>
      </c>
      <c r="T418" s="78"/>
      <c r="U418" s="77">
        <f t="shared" si="382"/>
        <v>1</v>
      </c>
      <c r="V418" s="79"/>
      <c r="W418" s="75">
        <f t="shared" si="383"/>
        <v>0</v>
      </c>
      <c r="X418" s="80"/>
      <c r="Y418" s="80"/>
      <c r="Z418" s="31"/>
    </row>
    <row r="419" spans="1:26" s="30" customFormat="1" ht="26.25" customHeight="1">
      <c r="A419" s="5">
        <v>13</v>
      </c>
      <c r="B419" s="8" t="s">
        <v>30</v>
      </c>
      <c r="C419" s="90">
        <v>5</v>
      </c>
      <c r="D419" s="91">
        <f t="shared" si="378"/>
        <v>0</v>
      </c>
      <c r="E419" s="95">
        <f>Table_234364[[#This Row],[Column4]]/D406*100</f>
        <v>0</v>
      </c>
      <c r="F419" s="88">
        <v>0</v>
      </c>
      <c r="G419" s="88">
        <v>0</v>
      </c>
      <c r="H419" s="90">
        <v>0</v>
      </c>
      <c r="I419" s="90">
        <v>0</v>
      </c>
      <c r="J419" s="79">
        <v>0</v>
      </c>
      <c r="K419" s="91">
        <f t="shared" si="379"/>
        <v>5</v>
      </c>
      <c r="L419" s="95">
        <f>Table_234364[[#This Row],[Column11]]/K406*100</f>
        <v>2.4752475247524752</v>
      </c>
      <c r="M419" s="79">
        <v>0</v>
      </c>
      <c r="N419" s="75">
        <v>0</v>
      </c>
      <c r="O419" s="79">
        <v>4</v>
      </c>
      <c r="P419" s="79">
        <v>1</v>
      </c>
      <c r="Q419" s="75">
        <f t="shared" si="380"/>
        <v>0</v>
      </c>
      <c r="R419" s="76"/>
      <c r="S419" s="77">
        <f t="shared" si="381"/>
        <v>0</v>
      </c>
      <c r="T419" s="78"/>
      <c r="U419" s="77">
        <f t="shared" si="382"/>
        <v>4</v>
      </c>
      <c r="V419" s="79"/>
      <c r="W419" s="75">
        <f t="shared" si="383"/>
        <v>5</v>
      </c>
      <c r="X419" s="80"/>
      <c r="Y419" s="80"/>
      <c r="Z419" s="31"/>
    </row>
    <row r="420" spans="1:26" s="30" customFormat="1" ht="26.25" customHeight="1">
      <c r="A420" s="7">
        <v>14</v>
      </c>
      <c r="B420" s="8" t="s">
        <v>31</v>
      </c>
      <c r="C420" s="90">
        <v>1</v>
      </c>
      <c r="D420" s="91">
        <f t="shared" si="378"/>
        <v>1</v>
      </c>
      <c r="E420" s="95">
        <f>Table_234364[[#This Row],[Column4]]/D406*100</f>
        <v>0.55248618784530379</v>
      </c>
      <c r="F420" s="88">
        <v>0</v>
      </c>
      <c r="G420" s="88">
        <v>0</v>
      </c>
      <c r="H420" s="90">
        <v>0</v>
      </c>
      <c r="I420" s="90">
        <v>1</v>
      </c>
      <c r="J420" s="79">
        <v>0</v>
      </c>
      <c r="K420" s="91">
        <f t="shared" si="379"/>
        <v>1</v>
      </c>
      <c r="L420" s="95">
        <f>Table_234364[[#This Row],[Column11]]/K406*100</f>
        <v>0.49504950495049505</v>
      </c>
      <c r="M420" s="79">
        <v>0</v>
      </c>
      <c r="N420" s="75">
        <v>0</v>
      </c>
      <c r="O420" s="79">
        <v>0</v>
      </c>
      <c r="P420" s="79">
        <v>1</v>
      </c>
      <c r="Q420" s="75">
        <f t="shared" si="380"/>
        <v>0</v>
      </c>
      <c r="R420" s="76"/>
      <c r="S420" s="77">
        <f t="shared" si="381"/>
        <v>0</v>
      </c>
      <c r="T420" s="78"/>
      <c r="U420" s="77">
        <f t="shared" si="382"/>
        <v>0</v>
      </c>
      <c r="V420" s="79"/>
      <c r="W420" s="75">
        <f t="shared" si="383"/>
        <v>0</v>
      </c>
      <c r="X420" s="80"/>
      <c r="Y420" s="80"/>
      <c r="Z420" s="31"/>
    </row>
    <row r="421" spans="1:26" s="30" customFormat="1" ht="26.25" customHeight="1">
      <c r="A421" s="7">
        <v>15</v>
      </c>
      <c r="B421" s="8" t="s">
        <v>32</v>
      </c>
      <c r="C421" s="90">
        <v>7</v>
      </c>
      <c r="D421" s="91">
        <f t="shared" si="378"/>
        <v>6</v>
      </c>
      <c r="E421" s="95">
        <f>Table_234364[[#This Row],[Column4]]/D406*100</f>
        <v>3.3149171270718232</v>
      </c>
      <c r="F421" s="88">
        <v>0</v>
      </c>
      <c r="G421" s="88">
        <v>0</v>
      </c>
      <c r="H421" s="90">
        <v>6</v>
      </c>
      <c r="I421" s="90">
        <v>0</v>
      </c>
      <c r="J421" s="79">
        <v>0</v>
      </c>
      <c r="K421" s="91">
        <f t="shared" si="379"/>
        <v>7</v>
      </c>
      <c r="L421" s="95">
        <f>Table_234364[[#This Row],[Column11]]/K406*100</f>
        <v>3.4653465346534658</v>
      </c>
      <c r="M421" s="79">
        <v>0</v>
      </c>
      <c r="N421" s="75">
        <v>0</v>
      </c>
      <c r="O421" s="79">
        <v>7</v>
      </c>
      <c r="P421" s="79">
        <v>0</v>
      </c>
      <c r="Q421" s="75">
        <f t="shared" si="380"/>
        <v>0</v>
      </c>
      <c r="R421" s="76"/>
      <c r="S421" s="77">
        <f t="shared" si="381"/>
        <v>0</v>
      </c>
      <c r="T421" s="78"/>
      <c r="U421" s="77">
        <f t="shared" si="382"/>
        <v>1</v>
      </c>
      <c r="V421" s="79"/>
      <c r="W421" s="75"/>
      <c r="X421" s="80"/>
      <c r="Y421" s="80"/>
      <c r="Z421" s="31"/>
    </row>
    <row r="422" spans="1:26" s="30" customFormat="1" ht="26.25" customHeight="1">
      <c r="A422" s="5">
        <v>16</v>
      </c>
      <c r="B422" s="8" t="s">
        <v>33</v>
      </c>
      <c r="C422" s="90">
        <v>27</v>
      </c>
      <c r="D422" s="91">
        <f t="shared" si="378"/>
        <v>35</v>
      </c>
      <c r="E422" s="95">
        <f>Table_234364[[#This Row],[Column4]]/D406*100</f>
        <v>19.337016574585636</v>
      </c>
      <c r="F422" s="88">
        <v>0</v>
      </c>
      <c r="G422" s="88">
        <v>0</v>
      </c>
      <c r="H422" s="90">
        <v>0</v>
      </c>
      <c r="I422" s="90">
        <v>35</v>
      </c>
      <c r="J422" s="79">
        <v>0</v>
      </c>
      <c r="K422" s="91">
        <f t="shared" si="379"/>
        <v>27</v>
      </c>
      <c r="L422" s="95">
        <f>Table_234364[[#This Row],[Column11]]/K406*100</f>
        <v>13.366336633663368</v>
      </c>
      <c r="M422" s="79">
        <v>0</v>
      </c>
      <c r="N422" s="75">
        <v>0</v>
      </c>
      <c r="O422" s="79">
        <v>0</v>
      </c>
      <c r="P422" s="79">
        <v>27</v>
      </c>
      <c r="Q422" s="75">
        <f t="shared" si="380"/>
        <v>0</v>
      </c>
      <c r="R422" s="76"/>
      <c r="S422" s="77">
        <f t="shared" si="381"/>
        <v>0</v>
      </c>
      <c r="T422" s="78"/>
      <c r="U422" s="77">
        <f t="shared" si="382"/>
        <v>0</v>
      </c>
      <c r="V422" s="79"/>
      <c r="W422" s="75"/>
      <c r="X422" s="80"/>
      <c r="Y422" s="80"/>
      <c r="Z422" s="31"/>
    </row>
    <row r="423" spans="1:26" s="30" customFormat="1" ht="26.25" customHeight="1">
      <c r="A423" s="7">
        <v>17</v>
      </c>
      <c r="B423" s="10" t="s">
        <v>34</v>
      </c>
      <c r="C423" s="90">
        <v>0</v>
      </c>
      <c r="D423" s="91">
        <f t="shared" si="378"/>
        <v>0</v>
      </c>
      <c r="E423" s="95">
        <f>Table_234364[[#This Row],[Column4]]/D406*100</f>
        <v>0</v>
      </c>
      <c r="F423" s="88">
        <v>0</v>
      </c>
      <c r="G423" s="88">
        <v>0</v>
      </c>
      <c r="H423" s="90">
        <v>0</v>
      </c>
      <c r="I423" s="90">
        <v>0</v>
      </c>
      <c r="J423" s="79">
        <v>0</v>
      </c>
      <c r="K423" s="91">
        <f t="shared" si="379"/>
        <v>0</v>
      </c>
      <c r="L423" s="95">
        <f>Table_234364[[#This Row],[Column11]]/K406*100</f>
        <v>0</v>
      </c>
      <c r="M423" s="79">
        <v>0</v>
      </c>
      <c r="N423" s="75">
        <v>0</v>
      </c>
      <c r="O423" s="79">
        <v>0</v>
      </c>
      <c r="P423" s="79">
        <v>0</v>
      </c>
      <c r="Q423" s="75">
        <f t="shared" si="380"/>
        <v>0</v>
      </c>
      <c r="R423" s="76"/>
      <c r="S423" s="77">
        <f t="shared" si="381"/>
        <v>0</v>
      </c>
      <c r="T423" s="78"/>
      <c r="U423" s="77">
        <f t="shared" si="382"/>
        <v>0</v>
      </c>
      <c r="V423" s="79"/>
      <c r="W423" s="75"/>
      <c r="X423" s="80"/>
      <c r="Y423" s="80"/>
      <c r="Z423" s="31"/>
    </row>
    <row r="424" spans="1:26" s="30" customFormat="1" ht="26.25" customHeight="1">
      <c r="A424" s="7">
        <v>18</v>
      </c>
      <c r="B424" s="10" t="s">
        <v>35</v>
      </c>
      <c r="C424" s="90">
        <v>0</v>
      </c>
      <c r="D424" s="91">
        <f t="shared" si="378"/>
        <v>0</v>
      </c>
      <c r="E424" s="95">
        <f>Table_234364[[#This Row],[Column4]]/D406*100</f>
        <v>0</v>
      </c>
      <c r="F424" s="88">
        <v>0</v>
      </c>
      <c r="G424" s="88">
        <v>0</v>
      </c>
      <c r="H424" s="90">
        <v>0</v>
      </c>
      <c r="I424" s="90">
        <v>0</v>
      </c>
      <c r="J424" s="79">
        <v>0</v>
      </c>
      <c r="K424" s="91">
        <f t="shared" si="379"/>
        <v>0</v>
      </c>
      <c r="L424" s="95">
        <f>Table_234364[[#This Row],[Column11]]/K406*100</f>
        <v>0</v>
      </c>
      <c r="M424" s="79">
        <v>0</v>
      </c>
      <c r="N424" s="75">
        <v>0</v>
      </c>
      <c r="O424" s="79">
        <v>0</v>
      </c>
      <c r="P424" s="79">
        <v>0</v>
      </c>
      <c r="Q424" s="75">
        <f t="shared" si="380"/>
        <v>0</v>
      </c>
      <c r="R424" s="76"/>
      <c r="S424" s="77">
        <f t="shared" si="381"/>
        <v>0</v>
      </c>
      <c r="T424" s="78"/>
      <c r="U424" s="77">
        <f t="shared" si="382"/>
        <v>0</v>
      </c>
      <c r="V424" s="79"/>
      <c r="W424" s="75">
        <f t="shared" ref="W424" si="384">(P424+O424+N424+M424)-(I424+H424+G424)</f>
        <v>0</v>
      </c>
      <c r="X424" s="80"/>
      <c r="Y424" s="80"/>
      <c r="Z424" s="31"/>
    </row>
    <row r="425" spans="1:26" s="30" customFormat="1" ht="39.75" customHeight="1">
      <c r="A425" s="5">
        <v>19</v>
      </c>
      <c r="B425" s="8" t="s">
        <v>36</v>
      </c>
      <c r="C425" s="90">
        <v>0</v>
      </c>
      <c r="D425" s="91">
        <f t="shared" si="378"/>
        <v>0</v>
      </c>
      <c r="E425" s="95">
        <f>Table_234364[[#This Row],[Column4]]/D406*100</f>
        <v>0</v>
      </c>
      <c r="F425" s="88">
        <v>0</v>
      </c>
      <c r="G425" s="88">
        <v>0</v>
      </c>
      <c r="H425" s="90">
        <v>0</v>
      </c>
      <c r="I425" s="90">
        <v>0</v>
      </c>
      <c r="J425" s="79">
        <v>0</v>
      </c>
      <c r="K425" s="91">
        <f t="shared" si="379"/>
        <v>0</v>
      </c>
      <c r="L425" s="95">
        <f>Table_234364[[#This Row],[Column11]]/K406*100</f>
        <v>0</v>
      </c>
      <c r="M425" s="79">
        <v>0</v>
      </c>
      <c r="N425" s="75">
        <v>0</v>
      </c>
      <c r="O425" s="79">
        <v>0</v>
      </c>
      <c r="P425" s="79">
        <v>0</v>
      </c>
      <c r="Q425" s="75">
        <f t="shared" si="380"/>
        <v>0</v>
      </c>
      <c r="R425" s="76"/>
      <c r="S425" s="77">
        <f t="shared" si="381"/>
        <v>0</v>
      </c>
      <c r="T425" s="78"/>
      <c r="U425" s="77">
        <f t="shared" si="382"/>
        <v>0</v>
      </c>
      <c r="V425" s="79"/>
      <c r="W425" s="75"/>
      <c r="X425" s="80"/>
      <c r="Y425" s="80"/>
      <c r="Z425" s="31"/>
    </row>
    <row r="426" spans="1:26" s="30" customFormat="1" ht="26.25" customHeight="1">
      <c r="A426" s="7">
        <v>20</v>
      </c>
      <c r="B426" s="10" t="s">
        <v>37</v>
      </c>
      <c r="C426" s="90">
        <v>0</v>
      </c>
      <c r="D426" s="91">
        <f t="shared" si="378"/>
        <v>0</v>
      </c>
      <c r="E426" s="95">
        <f>Table_234364[[#This Row],[Column4]]/D406*100</f>
        <v>0</v>
      </c>
      <c r="F426" s="88">
        <v>0</v>
      </c>
      <c r="G426" s="88">
        <v>0</v>
      </c>
      <c r="H426" s="90">
        <v>0</v>
      </c>
      <c r="I426" s="90">
        <v>0</v>
      </c>
      <c r="J426" s="79">
        <v>0</v>
      </c>
      <c r="K426" s="91">
        <f t="shared" si="379"/>
        <v>0</v>
      </c>
      <c r="L426" s="95">
        <f>Table_234364[[#This Row],[Column11]]/K406*100</f>
        <v>0</v>
      </c>
      <c r="M426" s="79">
        <v>0</v>
      </c>
      <c r="N426" s="75">
        <v>0</v>
      </c>
      <c r="O426" s="79">
        <v>0</v>
      </c>
      <c r="P426" s="79">
        <v>0</v>
      </c>
      <c r="Q426" s="75">
        <f t="shared" si="380"/>
        <v>0</v>
      </c>
      <c r="R426" s="76"/>
      <c r="S426" s="77">
        <f t="shared" si="381"/>
        <v>0</v>
      </c>
      <c r="T426" s="78"/>
      <c r="U426" s="77">
        <f t="shared" si="382"/>
        <v>0</v>
      </c>
      <c r="V426" s="79"/>
      <c r="W426" s="75">
        <f t="shared" ref="W426:W427" si="385">(P426+O426+N426+M426)-(I426+H426+G426)</f>
        <v>0</v>
      </c>
      <c r="X426" s="80"/>
      <c r="Y426" s="80"/>
      <c r="Z426" s="31"/>
    </row>
    <row r="427" spans="1:26" s="30" customFormat="1" ht="26.25" customHeight="1">
      <c r="A427" s="7">
        <v>21</v>
      </c>
      <c r="B427" s="11" t="s">
        <v>38</v>
      </c>
      <c r="C427" s="92">
        <v>0</v>
      </c>
      <c r="D427" s="93">
        <f t="shared" si="378"/>
        <v>0</v>
      </c>
      <c r="E427" s="95">
        <f>Table_234364[[#This Row],[Column4]]/D406*100</f>
        <v>0</v>
      </c>
      <c r="F427" s="88">
        <v>0</v>
      </c>
      <c r="G427" s="88">
        <v>0</v>
      </c>
      <c r="H427" s="90">
        <v>0</v>
      </c>
      <c r="I427" s="90">
        <v>0</v>
      </c>
      <c r="J427" s="79">
        <v>0</v>
      </c>
      <c r="K427" s="93">
        <f t="shared" si="379"/>
        <v>0</v>
      </c>
      <c r="L427" s="95">
        <f>Table_234364[[#This Row],[Column11]]/K406*100</f>
        <v>0</v>
      </c>
      <c r="M427" s="79">
        <v>0</v>
      </c>
      <c r="N427" s="75">
        <v>0</v>
      </c>
      <c r="O427" s="79">
        <v>0</v>
      </c>
      <c r="P427" s="79">
        <v>0</v>
      </c>
      <c r="Q427" s="75">
        <f t="shared" si="380"/>
        <v>0</v>
      </c>
      <c r="R427" s="81"/>
      <c r="S427" s="77">
        <f t="shared" si="381"/>
        <v>0</v>
      </c>
      <c r="T427" s="82"/>
      <c r="U427" s="77">
        <f t="shared" si="382"/>
        <v>0</v>
      </c>
      <c r="V427" s="83"/>
      <c r="W427" s="84">
        <f t="shared" si="385"/>
        <v>0</v>
      </c>
      <c r="X427" s="85"/>
      <c r="Y427" s="85"/>
      <c r="Z427" s="31"/>
    </row>
    <row r="428" spans="1:26" s="30" customFormat="1" ht="26.25" customHeight="1">
      <c r="A428" s="110" t="s">
        <v>78</v>
      </c>
      <c r="B428" s="111" t="s">
        <v>58</v>
      </c>
      <c r="C428" s="24">
        <f t="shared" ref="C428:P428" si="386">SUM(C429:C449)</f>
        <v>192</v>
      </c>
      <c r="D428" s="24">
        <f t="shared" si="386"/>
        <v>156</v>
      </c>
      <c r="E428" s="24">
        <f t="shared" si="386"/>
        <v>99.999999999999972</v>
      </c>
      <c r="F428" s="24">
        <f t="shared" si="386"/>
        <v>0</v>
      </c>
      <c r="G428" s="24">
        <f t="shared" si="386"/>
        <v>0</v>
      </c>
      <c r="H428" s="24">
        <f t="shared" si="386"/>
        <v>67</v>
      </c>
      <c r="I428" s="24">
        <f t="shared" si="386"/>
        <v>89</v>
      </c>
      <c r="J428" s="24">
        <f t="shared" si="386"/>
        <v>0</v>
      </c>
      <c r="K428" s="24">
        <f t="shared" si="386"/>
        <v>192</v>
      </c>
      <c r="L428" s="24">
        <f t="shared" si="386"/>
        <v>99.999999999999986</v>
      </c>
      <c r="M428" s="24">
        <f t="shared" si="386"/>
        <v>0</v>
      </c>
      <c r="N428" s="24">
        <f t="shared" si="386"/>
        <v>6</v>
      </c>
      <c r="O428" s="24">
        <f t="shared" si="386"/>
        <v>106</v>
      </c>
      <c r="P428" s="24">
        <f t="shared" si="386"/>
        <v>80</v>
      </c>
      <c r="Q428" s="112">
        <f t="shared" ref="Q428" si="387">Q429+Q430+Q431+Q432+Q433+Q434+Q435+Q436+Q437+Q438+Q439+Q440+Q441+Q442+Q443+Q444+Q445+Q446+Q447+Q448+Q449</f>
        <v>0</v>
      </c>
      <c r="R428" s="112">
        <f t="shared" ref="R428" si="388">R429+R430+R431+R432+R433+R434+R435+R436+R437+R438+R439+R440+R441+R442+R443+R444+R445+R446+R447+R448+R449</f>
        <v>0</v>
      </c>
      <c r="S428" s="112">
        <f t="shared" ref="S428" si="389">S429+S430+S431+S432+S433+S434+S435+S436+S437+S438+S439+S440+S441+S442+S443+S444+S445+S446+S447+S448+S449</f>
        <v>6</v>
      </c>
      <c r="T428" s="112">
        <f t="shared" ref="T428" si="390">T429+T430+T431+T432+T433+T434+T435+T436+T437+T438+T439+T440+T441+T442+T443+T444+T445+T446+T447+T448+T449</f>
        <v>0</v>
      </c>
      <c r="U428" s="112">
        <f t="shared" ref="U428" si="391">U429+U430+U431+U432+U433+U434+U435+U436+U437+U438+U439+U440+U441+U442+U443+U444+U445+U446+U447+U448+U449</f>
        <v>45</v>
      </c>
      <c r="V428" s="112">
        <f>V429+V430+V431+V432+V433+V434+V435+V436+V437+V438+V439+V440+V441+V442+V443+V444+V445+V446+V447+V448+V449</f>
        <v>6</v>
      </c>
      <c r="W428" s="112">
        <f t="shared" ref="W428" si="392">W429+W430+W431+W432+W433+W434+W435+W436+W437+W438+W439+W440+W441+W442+W443+W444+W445+W446+W447+W448+W449</f>
        <v>28</v>
      </c>
      <c r="X428" s="112">
        <f t="shared" ref="X428" si="393">X429+X430+X431+X432+X433+X434+X435+X436+X437+X438+X439+X440+X441+X442+X443+X444+X445+X446+X447+X448+X449</f>
        <v>0</v>
      </c>
      <c r="Y428" s="113"/>
      <c r="Z428" s="31"/>
    </row>
    <row r="429" spans="1:26" s="30" customFormat="1" ht="26.25" customHeight="1">
      <c r="A429" s="5">
        <v>1</v>
      </c>
      <c r="B429" s="6" t="s">
        <v>18</v>
      </c>
      <c r="C429" s="88">
        <v>46</v>
      </c>
      <c r="D429" s="89">
        <f t="shared" ref="D429:D449" si="394">SUM(F429:J429)</f>
        <v>31</v>
      </c>
      <c r="E429" s="94">
        <f>Table_244465[[#This Row],[Column4]]/D428*100</f>
        <v>19.871794871794872</v>
      </c>
      <c r="F429" s="79"/>
      <c r="G429" s="79"/>
      <c r="H429" s="79">
        <v>31</v>
      </c>
      <c r="I429" s="79"/>
      <c r="J429" s="79"/>
      <c r="K429" s="89">
        <f t="shared" ref="K429:K449" si="395">SUM(M429:P429)</f>
        <v>46</v>
      </c>
      <c r="L429" s="94">
        <f>Table_244465[[#This Row],[Column11]]/K428*100</f>
        <v>23.958333333333336</v>
      </c>
      <c r="M429" s="79"/>
      <c r="N429" s="75">
        <v>5</v>
      </c>
      <c r="O429" s="79">
        <v>41</v>
      </c>
      <c r="P429" s="79"/>
      <c r="Q429" s="75">
        <f t="shared" ref="Q429:Q449" si="396">M429-F429</f>
        <v>0</v>
      </c>
      <c r="R429" s="76"/>
      <c r="S429" s="77">
        <f t="shared" ref="S429:S449" si="397">N429+M429-G429</f>
        <v>5</v>
      </c>
      <c r="T429" s="78"/>
      <c r="U429" s="77">
        <f t="shared" ref="U429:U449" si="398">(O429+N429+M429)-(H429+G429)</f>
        <v>15</v>
      </c>
      <c r="V429" s="80"/>
      <c r="W429" s="75"/>
      <c r="X429" s="80"/>
      <c r="Y429" s="80"/>
      <c r="Z429" s="31"/>
    </row>
    <row r="430" spans="1:26" s="30" customFormat="1" ht="26.25" customHeight="1">
      <c r="A430" s="7">
        <v>2</v>
      </c>
      <c r="B430" s="8" t="s">
        <v>19</v>
      </c>
      <c r="C430" s="90">
        <v>1</v>
      </c>
      <c r="D430" s="91">
        <f t="shared" si="394"/>
        <v>0</v>
      </c>
      <c r="E430" s="95">
        <f>Table_244465[[#This Row],[Column4]]/D428*100</f>
        <v>0</v>
      </c>
      <c r="F430" s="79"/>
      <c r="G430" s="79"/>
      <c r="H430" s="79"/>
      <c r="I430" s="79"/>
      <c r="J430" s="79"/>
      <c r="K430" s="89">
        <f t="shared" si="395"/>
        <v>1</v>
      </c>
      <c r="L430" s="95">
        <f>Table_244465[[#This Row],[Column11]]/K428*100</f>
        <v>0.52083333333333326</v>
      </c>
      <c r="M430" s="79"/>
      <c r="N430" s="75">
        <v>1</v>
      </c>
      <c r="O430" s="79"/>
      <c r="P430" s="79"/>
      <c r="Q430" s="75">
        <f t="shared" si="396"/>
        <v>0</v>
      </c>
      <c r="R430" s="76"/>
      <c r="S430" s="77">
        <f t="shared" si="397"/>
        <v>1</v>
      </c>
      <c r="T430" s="78"/>
      <c r="U430" s="77">
        <f t="shared" si="398"/>
        <v>1</v>
      </c>
      <c r="V430" s="80"/>
      <c r="W430" s="75"/>
      <c r="X430" s="80"/>
      <c r="Y430" s="80"/>
      <c r="Z430" s="31"/>
    </row>
    <row r="431" spans="1:26" s="30" customFormat="1" ht="26.25" customHeight="1">
      <c r="A431" s="7">
        <v>3</v>
      </c>
      <c r="B431" s="8" t="s">
        <v>20</v>
      </c>
      <c r="C431" s="90">
        <v>13</v>
      </c>
      <c r="D431" s="91">
        <f t="shared" si="394"/>
        <v>11</v>
      </c>
      <c r="E431" s="95">
        <f>Table_244465[[#This Row],[Column4]]/D428*100</f>
        <v>7.0512820512820511</v>
      </c>
      <c r="F431" s="79"/>
      <c r="G431" s="79"/>
      <c r="H431" s="79">
        <v>11</v>
      </c>
      <c r="I431" s="79"/>
      <c r="J431" s="79"/>
      <c r="K431" s="89">
        <f t="shared" si="395"/>
        <v>13</v>
      </c>
      <c r="L431" s="95">
        <f>Table_244465[[#This Row],[Column11]]/K428*100</f>
        <v>6.770833333333333</v>
      </c>
      <c r="M431" s="79"/>
      <c r="N431" s="75"/>
      <c r="O431" s="79">
        <v>13</v>
      </c>
      <c r="P431" s="79"/>
      <c r="Q431" s="75">
        <f t="shared" si="396"/>
        <v>0</v>
      </c>
      <c r="R431" s="76"/>
      <c r="S431" s="77">
        <f t="shared" si="397"/>
        <v>0</v>
      </c>
      <c r="T431" s="78"/>
      <c r="U431" s="77">
        <f t="shared" si="398"/>
        <v>2</v>
      </c>
      <c r="V431" s="79"/>
      <c r="W431" s="75">
        <f t="shared" ref="W431:W442" si="399">(P431+O431+N431+M431)-(I431+H431+G431)</f>
        <v>2</v>
      </c>
      <c r="X431" s="80"/>
      <c r="Y431" s="80"/>
      <c r="Z431" s="31"/>
    </row>
    <row r="432" spans="1:26" s="30" customFormat="1" ht="26.25" customHeight="1">
      <c r="A432" s="7">
        <v>4</v>
      </c>
      <c r="B432" s="8" t="s">
        <v>21</v>
      </c>
      <c r="C432" s="90">
        <v>42</v>
      </c>
      <c r="D432" s="91">
        <f t="shared" si="394"/>
        <v>36</v>
      </c>
      <c r="E432" s="95">
        <f>Table_244465[[#This Row],[Column4]]/D428*100</f>
        <v>23.076923076923077</v>
      </c>
      <c r="F432" s="79"/>
      <c r="G432" s="79"/>
      <c r="H432" s="79">
        <v>7</v>
      </c>
      <c r="I432" s="79">
        <v>29</v>
      </c>
      <c r="J432" s="79"/>
      <c r="K432" s="89">
        <f t="shared" si="395"/>
        <v>42</v>
      </c>
      <c r="L432" s="95">
        <f>Table_244465[[#This Row],[Column11]]/K428*100</f>
        <v>21.875</v>
      </c>
      <c r="M432" s="79"/>
      <c r="N432" s="75"/>
      <c r="O432" s="79">
        <v>23</v>
      </c>
      <c r="P432" s="79">
        <v>19</v>
      </c>
      <c r="Q432" s="75">
        <f t="shared" si="396"/>
        <v>0</v>
      </c>
      <c r="R432" s="76"/>
      <c r="S432" s="77">
        <f t="shared" si="397"/>
        <v>0</v>
      </c>
      <c r="T432" s="78"/>
      <c r="U432" s="77">
        <f t="shared" si="398"/>
        <v>16</v>
      </c>
      <c r="V432" s="86">
        <v>6</v>
      </c>
      <c r="W432" s="75">
        <f t="shared" si="399"/>
        <v>6</v>
      </c>
      <c r="X432" s="87"/>
      <c r="Y432" s="87"/>
      <c r="Z432" s="31"/>
    </row>
    <row r="433" spans="1:26" s="30" customFormat="1" ht="26.25" customHeight="1">
      <c r="A433" s="5">
        <v>5</v>
      </c>
      <c r="B433" s="8" t="s">
        <v>22</v>
      </c>
      <c r="C433" s="90">
        <v>19</v>
      </c>
      <c r="D433" s="91">
        <f t="shared" si="394"/>
        <v>13</v>
      </c>
      <c r="E433" s="95">
        <f>Table_244465[[#This Row],[Column4]]/D428*100</f>
        <v>8.3333333333333321</v>
      </c>
      <c r="F433" s="79"/>
      <c r="G433" s="79"/>
      <c r="H433" s="79">
        <v>2</v>
      </c>
      <c r="I433" s="79">
        <v>11</v>
      </c>
      <c r="J433" s="79"/>
      <c r="K433" s="89">
        <f t="shared" si="395"/>
        <v>19</v>
      </c>
      <c r="L433" s="95">
        <f>Table_244465[[#This Row],[Column11]]/K428*100</f>
        <v>9.8958333333333321</v>
      </c>
      <c r="M433" s="79"/>
      <c r="N433" s="75"/>
      <c r="O433" s="79">
        <v>3</v>
      </c>
      <c r="P433" s="79">
        <v>16</v>
      </c>
      <c r="Q433" s="75">
        <f t="shared" si="396"/>
        <v>0</v>
      </c>
      <c r="R433" s="76"/>
      <c r="S433" s="77">
        <f t="shared" si="397"/>
        <v>0</v>
      </c>
      <c r="T433" s="78"/>
      <c r="U433" s="77">
        <f t="shared" si="398"/>
        <v>1</v>
      </c>
      <c r="V433" s="79"/>
      <c r="W433" s="75">
        <f t="shared" si="399"/>
        <v>6</v>
      </c>
      <c r="X433" s="80"/>
      <c r="Y433" s="80"/>
      <c r="Z433" s="31"/>
    </row>
    <row r="434" spans="1:26" s="30" customFormat="1" ht="26.25" customHeight="1">
      <c r="A434" s="7">
        <v>6</v>
      </c>
      <c r="B434" s="8" t="s">
        <v>23</v>
      </c>
      <c r="C434" s="90">
        <v>7</v>
      </c>
      <c r="D434" s="91">
        <f t="shared" si="394"/>
        <v>5</v>
      </c>
      <c r="E434" s="95">
        <f>Table_244465[[#This Row],[Column4]]/D428*100</f>
        <v>3.2051282051282048</v>
      </c>
      <c r="F434" s="79"/>
      <c r="G434" s="79"/>
      <c r="H434" s="79">
        <v>3</v>
      </c>
      <c r="I434" s="79">
        <v>2</v>
      </c>
      <c r="J434" s="79"/>
      <c r="K434" s="89">
        <f t="shared" si="395"/>
        <v>7</v>
      </c>
      <c r="L434" s="95">
        <f>Table_244465[[#This Row],[Column11]]/K428*100</f>
        <v>3.6458333333333335</v>
      </c>
      <c r="M434" s="79"/>
      <c r="N434" s="75"/>
      <c r="O434" s="79">
        <v>5</v>
      </c>
      <c r="P434" s="79">
        <v>2</v>
      </c>
      <c r="Q434" s="75">
        <f t="shared" si="396"/>
        <v>0</v>
      </c>
      <c r="R434" s="76"/>
      <c r="S434" s="77">
        <f t="shared" si="397"/>
        <v>0</v>
      </c>
      <c r="T434" s="78"/>
      <c r="U434" s="77">
        <f t="shared" si="398"/>
        <v>2</v>
      </c>
      <c r="V434" s="79"/>
      <c r="W434" s="75">
        <f t="shared" si="399"/>
        <v>2</v>
      </c>
      <c r="X434" s="79"/>
      <c r="Y434" s="80"/>
      <c r="Z434" s="31"/>
    </row>
    <row r="435" spans="1:26" s="30" customFormat="1" ht="26.25" customHeight="1">
      <c r="A435" s="7">
        <v>7</v>
      </c>
      <c r="B435" s="8" t="s">
        <v>24</v>
      </c>
      <c r="C435" s="90">
        <v>18</v>
      </c>
      <c r="D435" s="91">
        <f t="shared" si="394"/>
        <v>15</v>
      </c>
      <c r="E435" s="95">
        <f>Table_244465[[#This Row],[Column4]]/D428*100</f>
        <v>9.6153846153846168</v>
      </c>
      <c r="F435" s="79"/>
      <c r="G435" s="79"/>
      <c r="H435" s="79">
        <v>5</v>
      </c>
      <c r="I435" s="79">
        <v>10</v>
      </c>
      <c r="J435" s="79"/>
      <c r="K435" s="89">
        <f t="shared" si="395"/>
        <v>18</v>
      </c>
      <c r="L435" s="95">
        <f>Table_244465[[#This Row],[Column11]]/K428*100</f>
        <v>9.375</v>
      </c>
      <c r="M435" s="79"/>
      <c r="N435" s="75"/>
      <c r="O435" s="79">
        <v>6</v>
      </c>
      <c r="P435" s="79">
        <v>12</v>
      </c>
      <c r="Q435" s="75">
        <f t="shared" si="396"/>
        <v>0</v>
      </c>
      <c r="R435" s="76"/>
      <c r="S435" s="77">
        <f t="shared" si="397"/>
        <v>0</v>
      </c>
      <c r="T435" s="78"/>
      <c r="U435" s="77">
        <f t="shared" si="398"/>
        <v>1</v>
      </c>
      <c r="V435" s="79"/>
      <c r="W435" s="75">
        <f t="shared" si="399"/>
        <v>3</v>
      </c>
      <c r="X435" s="80"/>
      <c r="Y435" s="80"/>
      <c r="Z435" s="31"/>
    </row>
    <row r="436" spans="1:26" s="30" customFormat="1" ht="26.25" customHeight="1">
      <c r="A436" s="7">
        <v>8</v>
      </c>
      <c r="B436" s="8" t="s">
        <v>25</v>
      </c>
      <c r="C436" s="90">
        <v>1</v>
      </c>
      <c r="D436" s="91">
        <f t="shared" si="394"/>
        <v>1</v>
      </c>
      <c r="E436" s="95">
        <f>Table_244465[[#This Row],[Column4]]/D428*100</f>
        <v>0.64102564102564097</v>
      </c>
      <c r="F436" s="79"/>
      <c r="G436" s="79"/>
      <c r="H436" s="79"/>
      <c r="I436" s="79">
        <v>1</v>
      </c>
      <c r="J436" s="79"/>
      <c r="K436" s="89">
        <f t="shared" si="395"/>
        <v>1</v>
      </c>
      <c r="L436" s="95">
        <f>Table_244465[[#This Row],[Column11]]/K428*100</f>
        <v>0.52083333333333326</v>
      </c>
      <c r="M436" s="79"/>
      <c r="N436" s="75"/>
      <c r="O436" s="79"/>
      <c r="P436" s="79">
        <v>1</v>
      </c>
      <c r="Q436" s="75">
        <f t="shared" si="396"/>
        <v>0</v>
      </c>
      <c r="R436" s="76"/>
      <c r="S436" s="77">
        <f t="shared" si="397"/>
        <v>0</v>
      </c>
      <c r="T436" s="78"/>
      <c r="U436" s="77">
        <f t="shared" si="398"/>
        <v>0</v>
      </c>
      <c r="V436" s="79"/>
      <c r="W436" s="75">
        <f t="shared" si="399"/>
        <v>0</v>
      </c>
      <c r="X436" s="80"/>
      <c r="Y436" s="80"/>
      <c r="Z436" s="31"/>
    </row>
    <row r="437" spans="1:26" s="30" customFormat="1" ht="26.25" customHeight="1">
      <c r="A437" s="5">
        <v>9</v>
      </c>
      <c r="B437" s="8" t="s">
        <v>26</v>
      </c>
      <c r="C437" s="90">
        <v>1</v>
      </c>
      <c r="D437" s="91">
        <f t="shared" si="394"/>
        <v>0</v>
      </c>
      <c r="E437" s="95">
        <f>Table_244465[[#This Row],[Column4]]/D428*100</f>
        <v>0</v>
      </c>
      <c r="F437" s="79"/>
      <c r="G437" s="79"/>
      <c r="H437" s="79"/>
      <c r="I437" s="79"/>
      <c r="J437" s="79"/>
      <c r="K437" s="89">
        <f t="shared" si="395"/>
        <v>1</v>
      </c>
      <c r="L437" s="95">
        <f>Table_244465[[#This Row],[Column11]]/K428*100</f>
        <v>0.52083333333333326</v>
      </c>
      <c r="M437" s="79"/>
      <c r="N437" s="75"/>
      <c r="O437" s="79">
        <v>1</v>
      </c>
      <c r="P437" s="79"/>
      <c r="Q437" s="75">
        <f t="shared" si="396"/>
        <v>0</v>
      </c>
      <c r="R437" s="76"/>
      <c r="S437" s="77">
        <f t="shared" si="397"/>
        <v>0</v>
      </c>
      <c r="T437" s="78"/>
      <c r="U437" s="77">
        <f t="shared" si="398"/>
        <v>1</v>
      </c>
      <c r="V437" s="79"/>
      <c r="W437" s="75">
        <f t="shared" si="399"/>
        <v>1</v>
      </c>
      <c r="X437" s="80"/>
      <c r="Y437" s="80"/>
      <c r="Z437" s="31"/>
    </row>
    <row r="438" spans="1:26" s="30" customFormat="1" ht="26.25" customHeight="1">
      <c r="A438" s="7">
        <v>10</v>
      </c>
      <c r="B438" s="9" t="s">
        <v>27</v>
      </c>
      <c r="C438" s="90">
        <v>8</v>
      </c>
      <c r="D438" s="91">
        <f t="shared" si="394"/>
        <v>1</v>
      </c>
      <c r="E438" s="95">
        <f>Table_244465[[#This Row],[Column4]]/D428*100</f>
        <v>0.64102564102564097</v>
      </c>
      <c r="F438" s="79"/>
      <c r="G438" s="79"/>
      <c r="H438" s="79">
        <v>1</v>
      </c>
      <c r="I438" s="79"/>
      <c r="J438" s="79"/>
      <c r="K438" s="89">
        <f t="shared" si="395"/>
        <v>8</v>
      </c>
      <c r="L438" s="95">
        <f>Table_244465[[#This Row],[Column11]]/K428*100</f>
        <v>4.1666666666666661</v>
      </c>
      <c r="M438" s="79"/>
      <c r="N438" s="75"/>
      <c r="O438" s="79">
        <v>3</v>
      </c>
      <c r="P438" s="79">
        <v>5</v>
      </c>
      <c r="Q438" s="75">
        <f t="shared" si="396"/>
        <v>0</v>
      </c>
      <c r="R438" s="76"/>
      <c r="S438" s="77">
        <f t="shared" si="397"/>
        <v>0</v>
      </c>
      <c r="T438" s="78"/>
      <c r="U438" s="77">
        <f t="shared" si="398"/>
        <v>2</v>
      </c>
      <c r="V438" s="79"/>
      <c r="W438" s="75">
        <f t="shared" si="399"/>
        <v>7</v>
      </c>
      <c r="X438" s="80"/>
      <c r="Y438" s="80"/>
      <c r="Z438" s="31"/>
    </row>
    <row r="439" spans="1:26" s="30" customFormat="1" ht="26.25" customHeight="1">
      <c r="A439" s="7">
        <v>11</v>
      </c>
      <c r="B439" s="8" t="s">
        <v>28</v>
      </c>
      <c r="C439" s="90">
        <v>1</v>
      </c>
      <c r="D439" s="91">
        <f t="shared" si="394"/>
        <v>0</v>
      </c>
      <c r="E439" s="95">
        <f>Table_244465[[#This Row],[Column4]]/D428*100</f>
        <v>0</v>
      </c>
      <c r="F439" s="79"/>
      <c r="G439" s="79"/>
      <c r="H439" s="79"/>
      <c r="I439" s="79"/>
      <c r="J439" s="79"/>
      <c r="K439" s="91">
        <f t="shared" si="395"/>
        <v>1</v>
      </c>
      <c r="L439" s="95">
        <f>Table_244465[[#This Row],[Column11]]/K428*100</f>
        <v>0.52083333333333326</v>
      </c>
      <c r="M439" s="79"/>
      <c r="N439" s="75"/>
      <c r="O439" s="79">
        <v>1</v>
      </c>
      <c r="P439" s="79"/>
      <c r="Q439" s="75">
        <f t="shared" si="396"/>
        <v>0</v>
      </c>
      <c r="R439" s="76"/>
      <c r="S439" s="77">
        <f t="shared" si="397"/>
        <v>0</v>
      </c>
      <c r="T439" s="78"/>
      <c r="U439" s="77">
        <f t="shared" si="398"/>
        <v>1</v>
      </c>
      <c r="V439" s="79"/>
      <c r="W439" s="75">
        <f t="shared" si="399"/>
        <v>1</v>
      </c>
      <c r="X439" s="80"/>
      <c r="Y439" s="80"/>
      <c r="Z439" s="31"/>
    </row>
    <row r="440" spans="1:26" s="30" customFormat="1" ht="26.25" customHeight="1">
      <c r="A440" s="7">
        <v>12</v>
      </c>
      <c r="B440" s="10" t="s">
        <v>29</v>
      </c>
      <c r="C440" s="90">
        <v>2</v>
      </c>
      <c r="D440" s="91">
        <f t="shared" si="394"/>
        <v>2</v>
      </c>
      <c r="E440" s="95">
        <f>Table_244465[[#This Row],[Column4]]/D428*100</f>
        <v>1.2820512820512819</v>
      </c>
      <c r="F440" s="79"/>
      <c r="G440" s="79"/>
      <c r="H440" s="79">
        <v>1</v>
      </c>
      <c r="I440" s="79">
        <v>1</v>
      </c>
      <c r="J440" s="79"/>
      <c r="K440" s="91">
        <f t="shared" si="395"/>
        <v>2</v>
      </c>
      <c r="L440" s="95">
        <f>Table_244465[[#This Row],[Column11]]/K428*100</f>
        <v>1.0416666666666665</v>
      </c>
      <c r="M440" s="79"/>
      <c r="N440" s="75"/>
      <c r="O440" s="79">
        <v>2</v>
      </c>
      <c r="P440" s="79"/>
      <c r="Q440" s="75">
        <f t="shared" si="396"/>
        <v>0</v>
      </c>
      <c r="R440" s="76"/>
      <c r="S440" s="77">
        <f t="shared" si="397"/>
        <v>0</v>
      </c>
      <c r="T440" s="78"/>
      <c r="U440" s="77">
        <f t="shared" si="398"/>
        <v>1</v>
      </c>
      <c r="V440" s="79"/>
      <c r="W440" s="75">
        <f t="shared" si="399"/>
        <v>0</v>
      </c>
      <c r="X440" s="80"/>
      <c r="Y440" s="80"/>
      <c r="Z440" s="31"/>
    </row>
    <row r="441" spans="1:26" s="30" customFormat="1" ht="26.25" customHeight="1">
      <c r="A441" s="5">
        <v>13</v>
      </c>
      <c r="B441" s="8" t="s">
        <v>30</v>
      </c>
      <c r="C441" s="90">
        <v>2</v>
      </c>
      <c r="D441" s="91">
        <f t="shared" si="394"/>
        <v>2</v>
      </c>
      <c r="E441" s="95">
        <f>Table_244465[[#This Row],[Column4]]/D428*100</f>
        <v>1.2820512820512819</v>
      </c>
      <c r="F441" s="79"/>
      <c r="G441" s="79"/>
      <c r="H441" s="79">
        <v>1</v>
      </c>
      <c r="I441" s="79">
        <v>1</v>
      </c>
      <c r="J441" s="79"/>
      <c r="K441" s="91">
        <f t="shared" si="395"/>
        <v>2</v>
      </c>
      <c r="L441" s="95">
        <f>Table_244465[[#This Row],[Column11]]/K428*100</f>
        <v>1.0416666666666665</v>
      </c>
      <c r="M441" s="79"/>
      <c r="N441" s="75"/>
      <c r="O441" s="79">
        <v>2</v>
      </c>
      <c r="P441" s="79"/>
      <c r="Q441" s="75">
        <f t="shared" si="396"/>
        <v>0</v>
      </c>
      <c r="R441" s="76"/>
      <c r="S441" s="77">
        <f t="shared" si="397"/>
        <v>0</v>
      </c>
      <c r="T441" s="78"/>
      <c r="U441" s="77">
        <f t="shared" si="398"/>
        <v>1</v>
      </c>
      <c r="V441" s="79"/>
      <c r="W441" s="75">
        <f t="shared" si="399"/>
        <v>0</v>
      </c>
      <c r="X441" s="80"/>
      <c r="Y441" s="80"/>
      <c r="Z441" s="31"/>
    </row>
    <row r="442" spans="1:26" s="30" customFormat="1" ht="26.25" customHeight="1">
      <c r="A442" s="7">
        <v>14</v>
      </c>
      <c r="B442" s="8" t="s">
        <v>31</v>
      </c>
      <c r="C442" s="90">
        <v>1</v>
      </c>
      <c r="D442" s="91">
        <f t="shared" si="394"/>
        <v>1</v>
      </c>
      <c r="E442" s="95">
        <f>Table_244465[[#This Row],[Column4]]/D428*100</f>
        <v>0.64102564102564097</v>
      </c>
      <c r="F442" s="79"/>
      <c r="G442" s="79"/>
      <c r="H442" s="79"/>
      <c r="I442" s="79">
        <v>1</v>
      </c>
      <c r="J442" s="79"/>
      <c r="K442" s="91">
        <f t="shared" si="395"/>
        <v>1</v>
      </c>
      <c r="L442" s="95">
        <f>Table_244465[[#This Row],[Column11]]/K428*100</f>
        <v>0.52083333333333326</v>
      </c>
      <c r="M442" s="79"/>
      <c r="N442" s="75"/>
      <c r="O442" s="79"/>
      <c r="P442" s="79">
        <v>1</v>
      </c>
      <c r="Q442" s="75">
        <f t="shared" si="396"/>
        <v>0</v>
      </c>
      <c r="R442" s="76"/>
      <c r="S442" s="77">
        <f t="shared" si="397"/>
        <v>0</v>
      </c>
      <c r="T442" s="78"/>
      <c r="U442" s="77">
        <f t="shared" si="398"/>
        <v>0</v>
      </c>
      <c r="V442" s="79"/>
      <c r="W442" s="75">
        <f t="shared" si="399"/>
        <v>0</v>
      </c>
      <c r="X442" s="80"/>
      <c r="Y442" s="80"/>
      <c r="Z442" s="31"/>
    </row>
    <row r="443" spans="1:26" s="30" customFormat="1" ht="26.25" customHeight="1">
      <c r="A443" s="7">
        <v>15</v>
      </c>
      <c r="B443" s="8" t="s">
        <v>32</v>
      </c>
      <c r="C443" s="90">
        <v>6</v>
      </c>
      <c r="D443" s="91">
        <f t="shared" si="394"/>
        <v>5</v>
      </c>
      <c r="E443" s="95">
        <f>Table_244465[[#This Row],[Column4]]/D428*100</f>
        <v>3.2051282051282048</v>
      </c>
      <c r="F443" s="79"/>
      <c r="G443" s="79"/>
      <c r="H443" s="79">
        <v>5</v>
      </c>
      <c r="I443" s="79"/>
      <c r="J443" s="79"/>
      <c r="K443" s="91">
        <f t="shared" si="395"/>
        <v>6</v>
      </c>
      <c r="L443" s="95">
        <f>Table_244465[[#This Row],[Column11]]/K428*100</f>
        <v>3.125</v>
      </c>
      <c r="M443" s="79"/>
      <c r="N443" s="75"/>
      <c r="O443" s="79">
        <v>6</v>
      </c>
      <c r="P443" s="79"/>
      <c r="Q443" s="75">
        <f t="shared" si="396"/>
        <v>0</v>
      </c>
      <c r="R443" s="76"/>
      <c r="S443" s="77">
        <f t="shared" si="397"/>
        <v>0</v>
      </c>
      <c r="T443" s="78"/>
      <c r="U443" s="77">
        <f t="shared" si="398"/>
        <v>1</v>
      </c>
      <c r="V443" s="79"/>
      <c r="W443" s="75"/>
      <c r="X443" s="80"/>
      <c r="Y443" s="80"/>
      <c r="Z443" s="31"/>
    </row>
    <row r="444" spans="1:26" s="30" customFormat="1" ht="26.25" customHeight="1">
      <c r="A444" s="7">
        <v>16</v>
      </c>
      <c r="B444" s="8" t="s">
        <v>33</v>
      </c>
      <c r="C444" s="90">
        <v>24</v>
      </c>
      <c r="D444" s="91">
        <f t="shared" si="394"/>
        <v>33</v>
      </c>
      <c r="E444" s="95">
        <f>Table_244465[[#This Row],[Column4]]/D428*100</f>
        <v>21.153846153846153</v>
      </c>
      <c r="F444" s="79"/>
      <c r="G444" s="79"/>
      <c r="H444" s="79"/>
      <c r="I444" s="79">
        <v>33</v>
      </c>
      <c r="J444" s="79"/>
      <c r="K444" s="91">
        <f t="shared" si="395"/>
        <v>24</v>
      </c>
      <c r="L444" s="95">
        <f>Table_244465[[#This Row],[Column11]]/K428*100</f>
        <v>12.5</v>
      </c>
      <c r="M444" s="79"/>
      <c r="N444" s="75"/>
      <c r="O444" s="79"/>
      <c r="P444" s="79">
        <v>24</v>
      </c>
      <c r="Q444" s="75">
        <f t="shared" si="396"/>
        <v>0</v>
      </c>
      <c r="R444" s="76"/>
      <c r="S444" s="77">
        <f t="shared" si="397"/>
        <v>0</v>
      </c>
      <c r="T444" s="78"/>
      <c r="U444" s="77">
        <f t="shared" si="398"/>
        <v>0</v>
      </c>
      <c r="V444" s="79"/>
      <c r="W444" s="75"/>
      <c r="X444" s="80"/>
      <c r="Y444" s="80"/>
      <c r="Z444" s="31"/>
    </row>
    <row r="445" spans="1:26" s="30" customFormat="1" ht="26.25" customHeight="1">
      <c r="A445" s="5">
        <v>17</v>
      </c>
      <c r="B445" s="10" t="s">
        <v>34</v>
      </c>
      <c r="C445" s="90">
        <v>0</v>
      </c>
      <c r="D445" s="91">
        <f t="shared" si="394"/>
        <v>0</v>
      </c>
      <c r="E445" s="95">
        <f>Table_244465[[#This Row],[Column4]]/D428*100</f>
        <v>0</v>
      </c>
      <c r="F445" s="79"/>
      <c r="G445" s="79"/>
      <c r="H445" s="79"/>
      <c r="I445" s="79"/>
      <c r="J445" s="79"/>
      <c r="K445" s="91">
        <f t="shared" si="395"/>
        <v>0</v>
      </c>
      <c r="L445" s="95">
        <f>Table_244465[[#This Row],[Column11]]/K428*100</f>
        <v>0</v>
      </c>
      <c r="M445" s="79"/>
      <c r="N445" s="75"/>
      <c r="O445" s="79"/>
      <c r="P445" s="79"/>
      <c r="Q445" s="75">
        <f t="shared" si="396"/>
        <v>0</v>
      </c>
      <c r="R445" s="76"/>
      <c r="S445" s="77">
        <f t="shared" si="397"/>
        <v>0</v>
      </c>
      <c r="T445" s="78"/>
      <c r="U445" s="77">
        <f t="shared" si="398"/>
        <v>0</v>
      </c>
      <c r="V445" s="79"/>
      <c r="W445" s="75"/>
      <c r="X445" s="80"/>
      <c r="Y445" s="80"/>
      <c r="Z445" s="31"/>
    </row>
    <row r="446" spans="1:26" s="30" customFormat="1" ht="26.25" customHeight="1">
      <c r="A446" s="7">
        <v>18</v>
      </c>
      <c r="B446" s="10" t="s">
        <v>35</v>
      </c>
      <c r="C446" s="90">
        <v>0</v>
      </c>
      <c r="D446" s="91">
        <f t="shared" si="394"/>
        <v>0</v>
      </c>
      <c r="E446" s="95">
        <f>Table_244465[[#This Row],[Column4]]/D428*100</f>
        <v>0</v>
      </c>
      <c r="F446" s="79"/>
      <c r="G446" s="79"/>
      <c r="H446" s="79"/>
      <c r="I446" s="79"/>
      <c r="J446" s="79"/>
      <c r="K446" s="91">
        <f t="shared" si="395"/>
        <v>0</v>
      </c>
      <c r="L446" s="95">
        <f>Table_244465[[#This Row],[Column11]]/K428*100</f>
        <v>0</v>
      </c>
      <c r="M446" s="79"/>
      <c r="N446" s="75"/>
      <c r="O446" s="79"/>
      <c r="P446" s="79"/>
      <c r="Q446" s="75">
        <f t="shared" si="396"/>
        <v>0</v>
      </c>
      <c r="R446" s="76"/>
      <c r="S446" s="77">
        <f t="shared" si="397"/>
        <v>0</v>
      </c>
      <c r="T446" s="78"/>
      <c r="U446" s="77">
        <f t="shared" si="398"/>
        <v>0</v>
      </c>
      <c r="V446" s="79"/>
      <c r="W446" s="75">
        <f t="shared" ref="W446" si="400">(P446+O446+N446+M446)-(I446+H446+G446)</f>
        <v>0</v>
      </c>
      <c r="X446" s="80"/>
      <c r="Y446" s="80"/>
      <c r="Z446" s="31"/>
    </row>
    <row r="447" spans="1:26" s="30" customFormat="1" ht="41.25" customHeight="1">
      <c r="A447" s="7">
        <v>19</v>
      </c>
      <c r="B447" s="8" t="s">
        <v>36</v>
      </c>
      <c r="C447" s="90">
        <v>0</v>
      </c>
      <c r="D447" s="91">
        <f t="shared" si="394"/>
        <v>0</v>
      </c>
      <c r="E447" s="95">
        <f>Table_244465[[#This Row],[Column4]]/D428*100</f>
        <v>0</v>
      </c>
      <c r="F447" s="79"/>
      <c r="G447" s="79"/>
      <c r="H447" s="79"/>
      <c r="I447" s="79"/>
      <c r="J447" s="79"/>
      <c r="K447" s="91">
        <f t="shared" si="395"/>
        <v>0</v>
      </c>
      <c r="L447" s="95">
        <f>Table_244465[[#This Row],[Column11]]/K428*100</f>
        <v>0</v>
      </c>
      <c r="M447" s="79"/>
      <c r="N447" s="75"/>
      <c r="O447" s="79"/>
      <c r="P447" s="79"/>
      <c r="Q447" s="75">
        <f t="shared" si="396"/>
        <v>0</v>
      </c>
      <c r="R447" s="76"/>
      <c r="S447" s="77">
        <f t="shared" si="397"/>
        <v>0</v>
      </c>
      <c r="T447" s="78"/>
      <c r="U447" s="77">
        <f t="shared" si="398"/>
        <v>0</v>
      </c>
      <c r="V447" s="79"/>
      <c r="W447" s="75"/>
      <c r="X447" s="80"/>
      <c r="Y447" s="80"/>
      <c r="Z447" s="31"/>
    </row>
    <row r="448" spans="1:26" s="30" customFormat="1" ht="26.25" customHeight="1">
      <c r="A448" s="7">
        <v>20</v>
      </c>
      <c r="B448" s="10" t="s">
        <v>37</v>
      </c>
      <c r="C448" s="90">
        <v>0</v>
      </c>
      <c r="D448" s="91">
        <f t="shared" si="394"/>
        <v>0</v>
      </c>
      <c r="E448" s="95">
        <f>Table_244465[[#This Row],[Column4]]/D428*100</f>
        <v>0</v>
      </c>
      <c r="F448" s="79"/>
      <c r="G448" s="79"/>
      <c r="H448" s="79"/>
      <c r="I448" s="79"/>
      <c r="J448" s="79"/>
      <c r="K448" s="91">
        <f t="shared" si="395"/>
        <v>0</v>
      </c>
      <c r="L448" s="95">
        <f>Table_244465[[#This Row],[Column11]]/K428*100</f>
        <v>0</v>
      </c>
      <c r="M448" s="79"/>
      <c r="N448" s="75"/>
      <c r="O448" s="79"/>
      <c r="P448" s="79"/>
      <c r="Q448" s="75">
        <f t="shared" si="396"/>
        <v>0</v>
      </c>
      <c r="R448" s="76"/>
      <c r="S448" s="77">
        <f t="shared" si="397"/>
        <v>0</v>
      </c>
      <c r="T448" s="78"/>
      <c r="U448" s="77">
        <f t="shared" si="398"/>
        <v>0</v>
      </c>
      <c r="V448" s="79"/>
      <c r="W448" s="75">
        <f t="shared" ref="W448:W449" si="401">(P448+O448+N448+M448)-(I448+H448+G448)</f>
        <v>0</v>
      </c>
      <c r="X448" s="80"/>
      <c r="Y448" s="80"/>
      <c r="Z448" s="31"/>
    </row>
    <row r="449" spans="1:26" s="30" customFormat="1" ht="26.25" customHeight="1">
      <c r="A449" s="5">
        <v>21</v>
      </c>
      <c r="B449" s="11" t="s">
        <v>38</v>
      </c>
      <c r="C449" s="92">
        <v>0</v>
      </c>
      <c r="D449" s="93">
        <f t="shared" si="394"/>
        <v>0</v>
      </c>
      <c r="E449" s="95">
        <f>Table_244465[[#This Row],[Column4]]/D428*100</f>
        <v>0</v>
      </c>
      <c r="F449" s="79"/>
      <c r="G449" s="79"/>
      <c r="H449" s="79"/>
      <c r="I449" s="79"/>
      <c r="J449" s="79"/>
      <c r="K449" s="93">
        <f t="shared" si="395"/>
        <v>0</v>
      </c>
      <c r="L449" s="95">
        <f>Table_244465[[#This Row],[Column11]]/K428*100</f>
        <v>0</v>
      </c>
      <c r="M449" s="79"/>
      <c r="N449" s="75"/>
      <c r="O449" s="79"/>
      <c r="P449" s="79"/>
      <c r="Q449" s="75">
        <f t="shared" si="396"/>
        <v>0</v>
      </c>
      <c r="R449" s="81"/>
      <c r="S449" s="77">
        <f t="shared" si="397"/>
        <v>0</v>
      </c>
      <c r="T449" s="82"/>
      <c r="U449" s="77">
        <f t="shared" si="398"/>
        <v>0</v>
      </c>
      <c r="V449" s="83"/>
      <c r="W449" s="84">
        <f t="shared" si="401"/>
        <v>0</v>
      </c>
      <c r="X449" s="85"/>
      <c r="Y449" s="85"/>
      <c r="Z449" s="31"/>
    </row>
    <row r="450" spans="1:26" s="30" customFormat="1" ht="26.25" customHeight="1">
      <c r="A450" s="110" t="s">
        <v>79</v>
      </c>
      <c r="B450" s="111" t="s">
        <v>39</v>
      </c>
      <c r="C450" s="24">
        <f t="shared" ref="C450:P450" si="402">SUM(C451:C471)</f>
        <v>49</v>
      </c>
      <c r="D450" s="24">
        <f t="shared" si="402"/>
        <v>41</v>
      </c>
      <c r="E450" s="24">
        <f t="shared" si="402"/>
        <v>100</v>
      </c>
      <c r="F450" s="24">
        <f t="shared" si="402"/>
        <v>0</v>
      </c>
      <c r="G450" s="24">
        <f t="shared" si="402"/>
        <v>1</v>
      </c>
      <c r="H450" s="24">
        <f t="shared" si="402"/>
        <v>36</v>
      </c>
      <c r="I450" s="24">
        <f t="shared" si="402"/>
        <v>4</v>
      </c>
      <c r="J450" s="24">
        <f t="shared" si="402"/>
        <v>0</v>
      </c>
      <c r="K450" s="24">
        <f t="shared" si="402"/>
        <v>49</v>
      </c>
      <c r="L450" s="24">
        <f t="shared" si="402"/>
        <v>100</v>
      </c>
      <c r="M450" s="24">
        <f t="shared" si="402"/>
        <v>0</v>
      </c>
      <c r="N450" s="24">
        <f t="shared" si="402"/>
        <v>14</v>
      </c>
      <c r="O450" s="24">
        <f t="shared" si="402"/>
        <v>35</v>
      </c>
      <c r="P450" s="24">
        <f t="shared" si="402"/>
        <v>0</v>
      </c>
      <c r="Q450" s="112">
        <f t="shared" ref="Q450" si="403">Q451+Q452+Q453+Q454+Q455+Q456+Q457+Q458+Q459+Q460+Q461+Q462+Q463+Q464+Q465+Q466+Q467+Q468+Q469+Q470+Q471</f>
        <v>0</v>
      </c>
      <c r="R450" s="112">
        <f t="shared" ref="R450" si="404">R451+R452+R453+R454+R455+R456+R457+R458+R459+R460+R461+R462+R463+R464+R465+R466+R467+R468+R469+R470+R471</f>
        <v>0</v>
      </c>
      <c r="S450" s="112">
        <f t="shared" ref="S450" si="405">S451+S452+S453+S454+S455+S456+S457+S458+S459+S460+S461+S462+S463+S464+S465+S466+S467+S468+S469+S470+S471</f>
        <v>13</v>
      </c>
      <c r="T450" s="112">
        <f t="shared" ref="T450" si="406">T451+T452+T453+T454+T455+T456+T457+T458+T459+T460+T461+T462+T463+T464+T465+T466+T467+T468+T469+T470+T471</f>
        <v>0</v>
      </c>
      <c r="U450" s="112">
        <f t="shared" ref="U450" si="407">U451+U452+U453+U454+U455+U456+U457+U458+U459+U460+U461+U462+U463+U464+U465+U466+U467+U468+U469+U470+U471</f>
        <v>19</v>
      </c>
      <c r="V450" s="112">
        <f>V451+V452+V453+V454+V455+V456+V457+V458+V459+V460+V461+V462+V463+V464+V465+V466+V467+V468+V469+V470+V471</f>
        <v>0</v>
      </c>
      <c r="W450" s="112">
        <f t="shared" ref="W450" si="408">W451+W452+W453+W454+W455+W456+W457+W458+W459+W460+W461+W462+W463+W464+W465+W466+W467+W468+W469+W470+W471</f>
        <v>0</v>
      </c>
      <c r="X450" s="112">
        <f t="shared" ref="X450" si="409">X451+X452+X453+X454+X455+X456+X457+X458+X459+X460+X461+X462+X463+X464+X465+X466+X467+X468+X469+X470+X471</f>
        <v>0</v>
      </c>
      <c r="Y450" s="113"/>
      <c r="Z450" s="31"/>
    </row>
    <row r="451" spans="1:26" s="30" customFormat="1" ht="26.25" customHeight="1">
      <c r="A451" s="5">
        <v>1</v>
      </c>
      <c r="B451" s="6" t="s">
        <v>18</v>
      </c>
      <c r="C451" s="89">
        <v>0</v>
      </c>
      <c r="D451" s="104">
        <f t="shared" ref="D451:D471" si="410">SUM(F451:J451)</f>
        <v>1</v>
      </c>
      <c r="E451" s="100">
        <f>Table_54566[[#This Row],[Column4]]/D450*100</f>
        <v>2.4390243902439024</v>
      </c>
      <c r="F451" s="79"/>
      <c r="G451" s="79"/>
      <c r="H451" s="105">
        <v>1</v>
      </c>
      <c r="I451" s="79"/>
      <c r="J451" s="79"/>
      <c r="K451" s="89">
        <f t="shared" ref="K451:K471" si="411">SUM(M451:P451)</f>
        <v>0</v>
      </c>
      <c r="L451" s="100">
        <f>Table_54566[[#This Row],[Column11]]/K450*100</f>
        <v>0</v>
      </c>
      <c r="M451" s="79"/>
      <c r="N451" s="75"/>
      <c r="O451" s="79"/>
      <c r="P451" s="79"/>
      <c r="Q451" s="75">
        <f t="shared" ref="Q451:Q471" si="412">M451-F451</f>
        <v>0</v>
      </c>
      <c r="R451" s="76"/>
      <c r="S451" s="77">
        <f t="shared" ref="S451:S471" si="413">N451+M451-G451</f>
        <v>0</v>
      </c>
      <c r="T451" s="78"/>
      <c r="U451" s="77"/>
      <c r="V451" s="80"/>
      <c r="W451" s="75"/>
      <c r="X451" s="80"/>
      <c r="Y451" s="80"/>
      <c r="Z451" s="31"/>
    </row>
    <row r="452" spans="1:26" s="30" customFormat="1" ht="26.25" customHeight="1">
      <c r="A452" s="7">
        <v>2</v>
      </c>
      <c r="B452" s="8" t="s">
        <v>19</v>
      </c>
      <c r="C452" s="89">
        <v>0</v>
      </c>
      <c r="D452" s="104">
        <f t="shared" si="410"/>
        <v>0</v>
      </c>
      <c r="E452" s="101">
        <f>Table_54566[[#This Row],[Column4]]/D450*100</f>
        <v>0</v>
      </c>
      <c r="F452" s="79"/>
      <c r="G452" s="79"/>
      <c r="H452" s="79"/>
      <c r="I452" s="79"/>
      <c r="J452" s="79"/>
      <c r="K452" s="89">
        <f t="shared" si="411"/>
        <v>0</v>
      </c>
      <c r="L452" s="101">
        <f>Table_54566[[#This Row],[Column11]]/K450*100</f>
        <v>0</v>
      </c>
      <c r="M452" s="79"/>
      <c r="N452" s="75"/>
      <c r="O452" s="79"/>
      <c r="P452" s="79"/>
      <c r="Q452" s="75">
        <f t="shared" si="412"/>
        <v>0</v>
      </c>
      <c r="R452" s="76"/>
      <c r="S452" s="77">
        <f t="shared" si="413"/>
        <v>0</v>
      </c>
      <c r="T452" s="78"/>
      <c r="U452" s="77">
        <f t="shared" ref="U452:U471" si="414">(O452+N452+M452)-(H452+G452)</f>
        <v>0</v>
      </c>
      <c r="V452" s="80"/>
      <c r="W452" s="75"/>
      <c r="X452" s="80"/>
      <c r="Y452" s="80"/>
      <c r="Z452" s="31"/>
    </row>
    <row r="453" spans="1:26" s="30" customFormat="1" ht="26.25" customHeight="1">
      <c r="A453" s="7">
        <v>3</v>
      </c>
      <c r="B453" s="8" t="s">
        <v>20</v>
      </c>
      <c r="C453" s="89">
        <v>0</v>
      </c>
      <c r="D453" s="104">
        <f t="shared" si="410"/>
        <v>0</v>
      </c>
      <c r="E453" s="101">
        <f>Table_54566[[#This Row],[Column4]]/D450*100</f>
        <v>0</v>
      </c>
      <c r="F453" s="79"/>
      <c r="G453" s="79"/>
      <c r="H453" s="79"/>
      <c r="I453" s="79"/>
      <c r="J453" s="79"/>
      <c r="K453" s="89">
        <f t="shared" si="411"/>
        <v>0</v>
      </c>
      <c r="L453" s="101">
        <f>Table_54566[[#This Row],[Column11]]/K450*100</f>
        <v>0</v>
      </c>
      <c r="M453" s="79"/>
      <c r="N453" s="75"/>
      <c r="O453" s="79"/>
      <c r="P453" s="79"/>
      <c r="Q453" s="75">
        <f t="shared" si="412"/>
        <v>0</v>
      </c>
      <c r="R453" s="76"/>
      <c r="S453" s="77">
        <f t="shared" si="413"/>
        <v>0</v>
      </c>
      <c r="T453" s="78"/>
      <c r="U453" s="77">
        <f t="shared" si="414"/>
        <v>0</v>
      </c>
      <c r="V453" s="79"/>
      <c r="W453" s="75">
        <f t="shared" ref="W453:W464" si="415">(P453+O453+N453+M453)-(I453+H453+G453)</f>
        <v>0</v>
      </c>
      <c r="X453" s="80"/>
      <c r="Y453" s="80"/>
      <c r="Z453" s="31"/>
    </row>
    <row r="454" spans="1:26" s="30" customFormat="1" ht="26.25" customHeight="1">
      <c r="A454" s="5">
        <v>4</v>
      </c>
      <c r="B454" s="8" t="s">
        <v>21</v>
      </c>
      <c r="C454" s="89">
        <v>0</v>
      </c>
      <c r="D454" s="104">
        <f t="shared" si="410"/>
        <v>2</v>
      </c>
      <c r="E454" s="101">
        <f>Table_54566[[#This Row],[Column4]]/D450*100</f>
        <v>4.8780487804878048</v>
      </c>
      <c r="F454" s="79"/>
      <c r="G454" s="79"/>
      <c r="H454" s="79">
        <v>2</v>
      </c>
      <c r="I454" s="79"/>
      <c r="J454" s="79"/>
      <c r="K454" s="89">
        <f t="shared" si="411"/>
        <v>0</v>
      </c>
      <c r="L454" s="101">
        <f>Table_54566[[#This Row],[Column11]]/K450*100</f>
        <v>0</v>
      </c>
      <c r="M454" s="79"/>
      <c r="N454" s="75"/>
      <c r="O454" s="79"/>
      <c r="P454" s="79"/>
      <c r="Q454" s="75">
        <f t="shared" si="412"/>
        <v>0</v>
      </c>
      <c r="R454" s="76"/>
      <c r="S454" s="77">
        <f t="shared" si="413"/>
        <v>0</v>
      </c>
      <c r="T454" s="78"/>
      <c r="U454" s="77"/>
      <c r="V454" s="86"/>
      <c r="W454" s="75"/>
      <c r="X454" s="87"/>
      <c r="Y454" s="87"/>
      <c r="Z454" s="31"/>
    </row>
    <row r="455" spans="1:26" s="30" customFormat="1" ht="26.25" customHeight="1">
      <c r="A455" s="7">
        <v>5</v>
      </c>
      <c r="B455" s="8" t="s">
        <v>22</v>
      </c>
      <c r="C455" s="89">
        <v>0</v>
      </c>
      <c r="D455" s="104">
        <f t="shared" si="410"/>
        <v>0</v>
      </c>
      <c r="E455" s="101">
        <f>Table_54566[[#This Row],[Column4]]/D450*100</f>
        <v>0</v>
      </c>
      <c r="F455" s="79"/>
      <c r="G455" s="79"/>
      <c r="H455" s="79"/>
      <c r="I455" s="79"/>
      <c r="J455" s="79"/>
      <c r="K455" s="89">
        <f t="shared" si="411"/>
        <v>0</v>
      </c>
      <c r="L455" s="101">
        <f>Table_54566[[#This Row],[Column11]]/K450*100</f>
        <v>0</v>
      </c>
      <c r="M455" s="79"/>
      <c r="N455" s="75"/>
      <c r="O455" s="79"/>
      <c r="P455" s="79"/>
      <c r="Q455" s="75">
        <f t="shared" si="412"/>
        <v>0</v>
      </c>
      <c r="R455" s="76"/>
      <c r="S455" s="77">
        <f t="shared" si="413"/>
        <v>0</v>
      </c>
      <c r="T455" s="78"/>
      <c r="U455" s="77">
        <f t="shared" si="414"/>
        <v>0</v>
      </c>
      <c r="V455" s="79"/>
      <c r="W455" s="75">
        <f t="shared" si="415"/>
        <v>0</v>
      </c>
      <c r="X455" s="80"/>
      <c r="Y455" s="80"/>
      <c r="Z455" s="31"/>
    </row>
    <row r="456" spans="1:26" s="30" customFormat="1" ht="26.25" customHeight="1">
      <c r="A456" s="7">
        <v>6</v>
      </c>
      <c r="B456" s="8" t="s">
        <v>23</v>
      </c>
      <c r="C456" s="89">
        <v>0</v>
      </c>
      <c r="D456" s="104">
        <f t="shared" si="410"/>
        <v>0</v>
      </c>
      <c r="E456" s="101">
        <f>Table_54566[[#This Row],[Column4]]/D450*100</f>
        <v>0</v>
      </c>
      <c r="F456" s="79"/>
      <c r="G456" s="79"/>
      <c r="H456" s="79"/>
      <c r="I456" s="79"/>
      <c r="J456" s="79"/>
      <c r="K456" s="89">
        <f t="shared" si="411"/>
        <v>0</v>
      </c>
      <c r="L456" s="101">
        <f>Table_54566[[#This Row],[Column11]]/K450*100</f>
        <v>0</v>
      </c>
      <c r="M456" s="79"/>
      <c r="N456" s="75"/>
      <c r="O456" s="79"/>
      <c r="P456" s="79"/>
      <c r="Q456" s="75">
        <f t="shared" si="412"/>
        <v>0</v>
      </c>
      <c r="R456" s="76"/>
      <c r="S456" s="77">
        <f t="shared" si="413"/>
        <v>0</v>
      </c>
      <c r="T456" s="78"/>
      <c r="U456" s="77">
        <f t="shared" si="414"/>
        <v>0</v>
      </c>
      <c r="V456" s="79"/>
      <c r="W456" s="75">
        <f t="shared" si="415"/>
        <v>0</v>
      </c>
      <c r="X456" s="79"/>
      <c r="Y456" s="80"/>
      <c r="Z456" s="31"/>
    </row>
    <row r="457" spans="1:26" s="30" customFormat="1" ht="26.25" customHeight="1">
      <c r="A457" s="5">
        <v>7</v>
      </c>
      <c r="B457" s="8" t="s">
        <v>24</v>
      </c>
      <c r="C457" s="89">
        <v>0</v>
      </c>
      <c r="D457" s="104">
        <f t="shared" si="410"/>
        <v>3</v>
      </c>
      <c r="E457" s="101">
        <f>Table_54566[[#This Row],[Column4]]/D450*100</f>
        <v>7.3170731707317067</v>
      </c>
      <c r="F457" s="79"/>
      <c r="G457" s="79"/>
      <c r="H457" s="79">
        <v>2</v>
      </c>
      <c r="I457" s="79">
        <v>1</v>
      </c>
      <c r="J457" s="79"/>
      <c r="K457" s="89">
        <f t="shared" si="411"/>
        <v>0</v>
      </c>
      <c r="L457" s="101">
        <f>Table_54566[[#This Row],[Column11]]/K450*100</f>
        <v>0</v>
      </c>
      <c r="M457" s="79"/>
      <c r="N457" s="75"/>
      <c r="O457" s="79"/>
      <c r="P457" s="79"/>
      <c r="Q457" s="75">
        <f t="shared" si="412"/>
        <v>0</v>
      </c>
      <c r="R457" s="76"/>
      <c r="S457" s="77">
        <f t="shared" si="413"/>
        <v>0</v>
      </c>
      <c r="T457" s="78"/>
      <c r="U457" s="77"/>
      <c r="V457" s="79"/>
      <c r="W457" s="75"/>
      <c r="X457" s="80"/>
      <c r="Y457" s="80"/>
      <c r="Z457" s="31"/>
    </row>
    <row r="458" spans="1:26" s="30" customFormat="1" ht="26.25" customHeight="1">
      <c r="A458" s="7">
        <v>8</v>
      </c>
      <c r="B458" s="8" t="s">
        <v>25</v>
      </c>
      <c r="C458" s="89">
        <v>0</v>
      </c>
      <c r="D458" s="104">
        <f t="shared" si="410"/>
        <v>0</v>
      </c>
      <c r="E458" s="101">
        <f>Table_54566[[#This Row],[Column4]]/D450*100</f>
        <v>0</v>
      </c>
      <c r="F458" s="79"/>
      <c r="G458" s="79"/>
      <c r="H458" s="79"/>
      <c r="I458" s="79"/>
      <c r="J458" s="79"/>
      <c r="K458" s="89">
        <f t="shared" si="411"/>
        <v>0</v>
      </c>
      <c r="L458" s="101">
        <f>Table_54566[[#This Row],[Column11]]/K450*100</f>
        <v>0</v>
      </c>
      <c r="M458" s="79"/>
      <c r="N458" s="75"/>
      <c r="O458" s="79"/>
      <c r="P458" s="79"/>
      <c r="Q458" s="75">
        <f t="shared" si="412"/>
        <v>0</v>
      </c>
      <c r="R458" s="76"/>
      <c r="S458" s="77">
        <f t="shared" si="413"/>
        <v>0</v>
      </c>
      <c r="T458" s="78"/>
      <c r="U458" s="77">
        <f t="shared" si="414"/>
        <v>0</v>
      </c>
      <c r="V458" s="79"/>
      <c r="W458" s="75">
        <f t="shared" si="415"/>
        <v>0</v>
      </c>
      <c r="X458" s="80"/>
      <c r="Y458" s="80"/>
      <c r="Z458" s="31"/>
    </row>
    <row r="459" spans="1:26" s="30" customFormat="1" ht="26.25" customHeight="1">
      <c r="A459" s="7">
        <v>9</v>
      </c>
      <c r="B459" s="8" t="s">
        <v>26</v>
      </c>
      <c r="C459" s="89">
        <v>0</v>
      </c>
      <c r="D459" s="104">
        <f t="shared" si="410"/>
        <v>0</v>
      </c>
      <c r="E459" s="101">
        <f>Table_54566[[#This Row],[Column4]]/D450*100</f>
        <v>0</v>
      </c>
      <c r="F459" s="79"/>
      <c r="G459" s="79"/>
      <c r="H459" s="79"/>
      <c r="I459" s="79"/>
      <c r="J459" s="79"/>
      <c r="K459" s="89">
        <f t="shared" si="411"/>
        <v>0</v>
      </c>
      <c r="L459" s="101">
        <f>Table_54566[[#This Row],[Column11]]/K450*100</f>
        <v>0</v>
      </c>
      <c r="M459" s="79"/>
      <c r="N459" s="75"/>
      <c r="O459" s="79"/>
      <c r="P459" s="79"/>
      <c r="Q459" s="75">
        <f t="shared" si="412"/>
        <v>0</v>
      </c>
      <c r="R459" s="76"/>
      <c r="S459" s="77">
        <f t="shared" si="413"/>
        <v>0</v>
      </c>
      <c r="T459" s="78"/>
      <c r="U459" s="77">
        <f t="shared" si="414"/>
        <v>0</v>
      </c>
      <c r="V459" s="79"/>
      <c r="W459" s="75">
        <f t="shared" si="415"/>
        <v>0</v>
      </c>
      <c r="X459" s="80"/>
      <c r="Y459" s="80"/>
      <c r="Z459" s="31"/>
    </row>
    <row r="460" spans="1:26" s="30" customFormat="1" ht="26.25" customHeight="1">
      <c r="A460" s="5">
        <v>10</v>
      </c>
      <c r="B460" s="9" t="s">
        <v>27</v>
      </c>
      <c r="C460" s="89">
        <v>0</v>
      </c>
      <c r="D460" s="104">
        <f t="shared" si="410"/>
        <v>0</v>
      </c>
      <c r="E460" s="101">
        <f>Table_54566[[#This Row],[Column4]]/D450*100</f>
        <v>0</v>
      </c>
      <c r="F460" s="79"/>
      <c r="G460" s="79"/>
      <c r="H460" s="79"/>
      <c r="I460" s="79"/>
      <c r="J460" s="79"/>
      <c r="K460" s="89">
        <f t="shared" si="411"/>
        <v>0</v>
      </c>
      <c r="L460" s="101">
        <f>Table_54566[[#This Row],[Column11]]/K450*100</f>
        <v>0</v>
      </c>
      <c r="M460" s="79"/>
      <c r="N460" s="75"/>
      <c r="O460" s="79"/>
      <c r="P460" s="79"/>
      <c r="Q460" s="75">
        <f t="shared" si="412"/>
        <v>0</v>
      </c>
      <c r="R460" s="76"/>
      <c r="S460" s="77">
        <f t="shared" si="413"/>
        <v>0</v>
      </c>
      <c r="T460" s="78"/>
      <c r="U460" s="77">
        <f t="shared" si="414"/>
        <v>0</v>
      </c>
      <c r="V460" s="79"/>
      <c r="W460" s="75">
        <f t="shared" si="415"/>
        <v>0</v>
      </c>
      <c r="X460" s="80"/>
      <c r="Y460" s="80"/>
      <c r="Z460" s="31"/>
    </row>
    <row r="461" spans="1:26" s="30" customFormat="1" ht="26.25" customHeight="1">
      <c r="A461" s="7">
        <v>11</v>
      </c>
      <c r="B461" s="8" t="s">
        <v>28</v>
      </c>
      <c r="C461" s="89">
        <v>0</v>
      </c>
      <c r="D461" s="104">
        <f t="shared" si="410"/>
        <v>0</v>
      </c>
      <c r="E461" s="101">
        <f>Table_54566[[#This Row],[Column4]]/D450*100</f>
        <v>0</v>
      </c>
      <c r="F461" s="79"/>
      <c r="G461" s="79"/>
      <c r="H461" s="79"/>
      <c r="I461" s="79"/>
      <c r="J461" s="79"/>
      <c r="K461" s="89">
        <f t="shared" si="411"/>
        <v>0</v>
      </c>
      <c r="L461" s="101">
        <f>Table_54566[[#This Row],[Column11]]/K450*100</f>
        <v>0</v>
      </c>
      <c r="M461" s="79"/>
      <c r="N461" s="75"/>
      <c r="O461" s="79"/>
      <c r="P461" s="79"/>
      <c r="Q461" s="75">
        <f t="shared" si="412"/>
        <v>0</v>
      </c>
      <c r="R461" s="76"/>
      <c r="S461" s="77">
        <f t="shared" si="413"/>
        <v>0</v>
      </c>
      <c r="T461" s="78"/>
      <c r="U461" s="77">
        <f t="shared" si="414"/>
        <v>0</v>
      </c>
      <c r="V461" s="79"/>
      <c r="W461" s="75">
        <f t="shared" si="415"/>
        <v>0</v>
      </c>
      <c r="X461" s="80"/>
      <c r="Y461" s="80"/>
      <c r="Z461" s="31"/>
    </row>
    <row r="462" spans="1:26" s="30" customFormat="1" ht="26.25" customHeight="1">
      <c r="A462" s="7">
        <v>12</v>
      </c>
      <c r="B462" s="10" t="s">
        <v>29</v>
      </c>
      <c r="C462" s="89">
        <v>0</v>
      </c>
      <c r="D462" s="104">
        <f t="shared" si="410"/>
        <v>0</v>
      </c>
      <c r="E462" s="101">
        <f>Table_54566[[#This Row],[Column4]]/D450*100</f>
        <v>0</v>
      </c>
      <c r="F462" s="79"/>
      <c r="G462" s="79"/>
      <c r="H462" s="79"/>
      <c r="I462" s="79"/>
      <c r="J462" s="79"/>
      <c r="K462" s="89">
        <f t="shared" si="411"/>
        <v>0</v>
      </c>
      <c r="L462" s="101">
        <f>Table_54566[[#This Row],[Column11]]/K450*100</f>
        <v>0</v>
      </c>
      <c r="M462" s="79"/>
      <c r="N462" s="75"/>
      <c r="O462" s="79"/>
      <c r="P462" s="79"/>
      <c r="Q462" s="75">
        <f t="shared" si="412"/>
        <v>0</v>
      </c>
      <c r="R462" s="76"/>
      <c r="S462" s="77">
        <f t="shared" si="413"/>
        <v>0</v>
      </c>
      <c r="T462" s="78"/>
      <c r="U462" s="77">
        <f t="shared" si="414"/>
        <v>0</v>
      </c>
      <c r="V462" s="79"/>
      <c r="W462" s="75">
        <f t="shared" si="415"/>
        <v>0</v>
      </c>
      <c r="X462" s="80"/>
      <c r="Y462" s="80"/>
      <c r="Z462" s="31"/>
    </row>
    <row r="463" spans="1:26" s="30" customFormat="1" ht="26.25" customHeight="1">
      <c r="A463" s="5">
        <v>13</v>
      </c>
      <c r="B463" s="8" t="s">
        <v>30</v>
      </c>
      <c r="C463" s="89">
        <v>4</v>
      </c>
      <c r="D463" s="104">
        <f t="shared" si="410"/>
        <v>4</v>
      </c>
      <c r="E463" s="101">
        <f>Table_54566[[#This Row],[Column4]]/D450*100</f>
        <v>9.7560975609756095</v>
      </c>
      <c r="F463" s="79"/>
      <c r="G463" s="79">
        <v>1</v>
      </c>
      <c r="H463" s="79">
        <v>3</v>
      </c>
      <c r="I463" s="79"/>
      <c r="J463" s="79"/>
      <c r="K463" s="89">
        <f t="shared" si="411"/>
        <v>4</v>
      </c>
      <c r="L463" s="101">
        <f>Table_54566[[#This Row],[Column11]]/K450*100</f>
        <v>8.1632653061224492</v>
      </c>
      <c r="M463" s="79"/>
      <c r="N463" s="75">
        <v>2</v>
      </c>
      <c r="O463" s="79">
        <v>2</v>
      </c>
      <c r="P463" s="79"/>
      <c r="Q463" s="75">
        <f t="shared" si="412"/>
        <v>0</v>
      </c>
      <c r="R463" s="76"/>
      <c r="S463" s="77">
        <f t="shared" si="413"/>
        <v>1</v>
      </c>
      <c r="T463" s="78"/>
      <c r="U463" s="77">
        <f t="shared" si="414"/>
        <v>0</v>
      </c>
      <c r="V463" s="79"/>
      <c r="W463" s="75">
        <f t="shared" si="415"/>
        <v>0</v>
      </c>
      <c r="X463" s="80"/>
      <c r="Y463" s="80"/>
      <c r="Z463" s="31"/>
    </row>
    <row r="464" spans="1:26" s="30" customFormat="1" ht="26.25" customHeight="1">
      <c r="A464" s="7">
        <v>14</v>
      </c>
      <c r="B464" s="8" t="s">
        <v>31</v>
      </c>
      <c r="C464" s="89">
        <v>1</v>
      </c>
      <c r="D464" s="104">
        <f t="shared" si="410"/>
        <v>1</v>
      </c>
      <c r="E464" s="101">
        <f>Table_54566[[#This Row],[Column4]]/D450*100</f>
        <v>2.4390243902439024</v>
      </c>
      <c r="F464" s="79"/>
      <c r="G464" s="79"/>
      <c r="H464" s="79"/>
      <c r="I464" s="79">
        <v>1</v>
      </c>
      <c r="J464" s="79"/>
      <c r="K464" s="89">
        <f t="shared" si="411"/>
        <v>1</v>
      </c>
      <c r="L464" s="101">
        <f>Table_54566[[#This Row],[Column11]]/K450*100</f>
        <v>2.0408163265306123</v>
      </c>
      <c r="M464" s="79"/>
      <c r="N464" s="75"/>
      <c r="O464" s="79">
        <v>1</v>
      </c>
      <c r="P464" s="79"/>
      <c r="Q464" s="75">
        <f t="shared" si="412"/>
        <v>0</v>
      </c>
      <c r="R464" s="76"/>
      <c r="S464" s="77">
        <f t="shared" si="413"/>
        <v>0</v>
      </c>
      <c r="T464" s="78"/>
      <c r="U464" s="77">
        <f t="shared" si="414"/>
        <v>1</v>
      </c>
      <c r="V464" s="79"/>
      <c r="W464" s="75">
        <f t="shared" si="415"/>
        <v>0</v>
      </c>
      <c r="X464" s="80"/>
      <c r="Y464" s="80"/>
      <c r="Z464" s="31"/>
    </row>
    <row r="465" spans="1:26" s="30" customFormat="1" ht="26.25" customHeight="1">
      <c r="A465" s="7">
        <v>15</v>
      </c>
      <c r="B465" s="8" t="s">
        <v>32</v>
      </c>
      <c r="C465" s="89">
        <v>3</v>
      </c>
      <c r="D465" s="104">
        <f t="shared" si="410"/>
        <v>3</v>
      </c>
      <c r="E465" s="101">
        <f>Table_54566[[#This Row],[Column4]]/D450*100</f>
        <v>7.3170731707317067</v>
      </c>
      <c r="F465" s="79"/>
      <c r="G465" s="79"/>
      <c r="H465" s="79">
        <v>2</v>
      </c>
      <c r="I465" s="79">
        <v>1</v>
      </c>
      <c r="J465" s="79"/>
      <c r="K465" s="89">
        <f t="shared" si="411"/>
        <v>3</v>
      </c>
      <c r="L465" s="101">
        <f>Table_54566[[#This Row],[Column11]]/K450*100</f>
        <v>6.1224489795918364</v>
      </c>
      <c r="M465" s="79"/>
      <c r="N465" s="75"/>
      <c r="O465" s="79">
        <v>3</v>
      </c>
      <c r="P465" s="79"/>
      <c r="Q465" s="75">
        <f t="shared" si="412"/>
        <v>0</v>
      </c>
      <c r="R465" s="76"/>
      <c r="S465" s="77">
        <f t="shared" si="413"/>
        <v>0</v>
      </c>
      <c r="T465" s="78"/>
      <c r="U465" s="77">
        <f t="shared" si="414"/>
        <v>1</v>
      </c>
      <c r="V465" s="79"/>
      <c r="W465" s="75"/>
      <c r="X465" s="80"/>
      <c r="Y465" s="80"/>
      <c r="Z465" s="31"/>
    </row>
    <row r="466" spans="1:26" s="30" customFormat="1" ht="26.25" customHeight="1">
      <c r="A466" s="5">
        <v>16</v>
      </c>
      <c r="B466" s="8" t="s">
        <v>33</v>
      </c>
      <c r="C466" s="89">
        <v>0</v>
      </c>
      <c r="D466" s="104">
        <f t="shared" si="410"/>
        <v>0</v>
      </c>
      <c r="E466" s="101">
        <f>Table_54566[[#This Row],[Column4]]/D450*100</f>
        <v>0</v>
      </c>
      <c r="F466" s="79"/>
      <c r="G466" s="79"/>
      <c r="H466" s="79"/>
      <c r="I466" s="79"/>
      <c r="J466" s="79"/>
      <c r="K466" s="89">
        <f t="shared" si="411"/>
        <v>0</v>
      </c>
      <c r="L466" s="101">
        <f>Table_54566[[#This Row],[Column11]]/K450*100</f>
        <v>0</v>
      </c>
      <c r="M466" s="79"/>
      <c r="N466" s="75"/>
      <c r="O466" s="79"/>
      <c r="P466" s="79"/>
      <c r="Q466" s="75">
        <f t="shared" si="412"/>
        <v>0</v>
      </c>
      <c r="R466" s="76"/>
      <c r="S466" s="77">
        <f t="shared" si="413"/>
        <v>0</v>
      </c>
      <c r="T466" s="78"/>
      <c r="U466" s="77">
        <f t="shared" si="414"/>
        <v>0</v>
      </c>
      <c r="V466" s="79"/>
      <c r="W466" s="75">
        <f t="shared" ref="W466" si="416">(P466+O466+N466+M466)-(I466+H466+G466)</f>
        <v>0</v>
      </c>
      <c r="X466" s="80"/>
      <c r="Y466" s="80"/>
      <c r="Z466" s="31"/>
    </row>
    <row r="467" spans="1:26" s="30" customFormat="1" ht="26.25" customHeight="1">
      <c r="A467" s="7">
        <v>17</v>
      </c>
      <c r="B467" s="10" t="s">
        <v>34</v>
      </c>
      <c r="C467" s="89">
        <v>0</v>
      </c>
      <c r="D467" s="104">
        <f t="shared" si="410"/>
        <v>0</v>
      </c>
      <c r="E467" s="101">
        <f>Table_54566[[#This Row],[Column4]]/D450*100</f>
        <v>0</v>
      </c>
      <c r="F467" s="79"/>
      <c r="G467" s="79"/>
      <c r="H467" s="79"/>
      <c r="I467" s="79"/>
      <c r="J467" s="79"/>
      <c r="K467" s="89">
        <f t="shared" si="411"/>
        <v>0</v>
      </c>
      <c r="L467" s="101">
        <f>Table_54566[[#This Row],[Column11]]/K450*100</f>
        <v>0</v>
      </c>
      <c r="M467" s="79"/>
      <c r="N467" s="75"/>
      <c r="O467" s="79"/>
      <c r="P467" s="79"/>
      <c r="Q467" s="75">
        <f t="shared" si="412"/>
        <v>0</v>
      </c>
      <c r="R467" s="76"/>
      <c r="S467" s="77">
        <f t="shared" si="413"/>
        <v>0</v>
      </c>
      <c r="T467" s="78"/>
      <c r="U467" s="77">
        <f t="shared" si="414"/>
        <v>0</v>
      </c>
      <c r="V467" s="79"/>
      <c r="W467" s="75"/>
      <c r="X467" s="80"/>
      <c r="Y467" s="80"/>
      <c r="Z467" s="31"/>
    </row>
    <row r="468" spans="1:26" s="30" customFormat="1" ht="26.25" customHeight="1">
      <c r="A468" s="7">
        <v>18</v>
      </c>
      <c r="B468" s="10" t="s">
        <v>35</v>
      </c>
      <c r="C468" s="89">
        <v>0</v>
      </c>
      <c r="D468" s="104">
        <f t="shared" si="410"/>
        <v>0</v>
      </c>
      <c r="E468" s="101">
        <f>Table_54566[[#This Row],[Column4]]/D450*100</f>
        <v>0</v>
      </c>
      <c r="F468" s="79"/>
      <c r="G468" s="79"/>
      <c r="H468" s="79"/>
      <c r="I468" s="79"/>
      <c r="J468" s="79"/>
      <c r="K468" s="89">
        <f t="shared" si="411"/>
        <v>0</v>
      </c>
      <c r="L468" s="101">
        <f>Table_54566[[#This Row],[Column11]]/K450*100</f>
        <v>0</v>
      </c>
      <c r="M468" s="79"/>
      <c r="N468" s="75"/>
      <c r="O468" s="79"/>
      <c r="P468" s="79"/>
      <c r="Q468" s="75">
        <f t="shared" si="412"/>
        <v>0</v>
      </c>
      <c r="R468" s="76"/>
      <c r="S468" s="77">
        <f t="shared" si="413"/>
        <v>0</v>
      </c>
      <c r="T468" s="78"/>
      <c r="U468" s="77">
        <f t="shared" si="414"/>
        <v>0</v>
      </c>
      <c r="V468" s="79"/>
      <c r="W468" s="75">
        <f t="shared" ref="W468" si="417">(P468+O468+N468+M468)-(I468+H468+G468)</f>
        <v>0</v>
      </c>
      <c r="X468" s="80"/>
      <c r="Y468" s="80"/>
      <c r="Z468" s="31"/>
    </row>
    <row r="469" spans="1:26" s="30" customFormat="1" ht="41.25" customHeight="1">
      <c r="A469" s="5">
        <v>19</v>
      </c>
      <c r="B469" s="8" t="s">
        <v>36</v>
      </c>
      <c r="C469" s="89">
        <v>0</v>
      </c>
      <c r="D469" s="104">
        <f t="shared" si="410"/>
        <v>2</v>
      </c>
      <c r="E469" s="101">
        <f>Table_54566[[#This Row],[Column4]]/D450*100</f>
        <v>4.8780487804878048</v>
      </c>
      <c r="F469" s="79"/>
      <c r="G469" s="79"/>
      <c r="H469" s="79">
        <v>2</v>
      </c>
      <c r="I469" s="79"/>
      <c r="J469" s="79"/>
      <c r="K469" s="89">
        <f t="shared" si="411"/>
        <v>0</v>
      </c>
      <c r="L469" s="101">
        <f>Table_54566[[#This Row],[Column11]]/K450*100</f>
        <v>0</v>
      </c>
      <c r="M469" s="79"/>
      <c r="N469" s="75"/>
      <c r="O469" s="79"/>
      <c r="P469" s="79"/>
      <c r="Q469" s="75">
        <f t="shared" si="412"/>
        <v>0</v>
      </c>
      <c r="R469" s="76"/>
      <c r="S469" s="77">
        <f t="shared" si="413"/>
        <v>0</v>
      </c>
      <c r="T469" s="78"/>
      <c r="U469" s="77"/>
      <c r="V469" s="79"/>
      <c r="W469" s="75"/>
      <c r="X469" s="80"/>
      <c r="Y469" s="80"/>
      <c r="Z469" s="31"/>
    </row>
    <row r="470" spans="1:26" s="30" customFormat="1" ht="26.25" customHeight="1">
      <c r="A470" s="7">
        <v>20</v>
      </c>
      <c r="B470" s="10" t="s">
        <v>37</v>
      </c>
      <c r="C470" s="89">
        <v>38</v>
      </c>
      <c r="D470" s="104">
        <f t="shared" si="410"/>
        <v>23</v>
      </c>
      <c r="E470" s="101">
        <f>Table_54566[[#This Row],[Column4]]/D450*100</f>
        <v>56.09756097560976</v>
      </c>
      <c r="F470" s="79"/>
      <c r="G470" s="79"/>
      <c r="H470" s="79">
        <v>23</v>
      </c>
      <c r="I470" s="79"/>
      <c r="J470" s="79"/>
      <c r="K470" s="89">
        <f t="shared" si="411"/>
        <v>38</v>
      </c>
      <c r="L470" s="101">
        <f>Table_54566[[#This Row],[Column11]]/K450*100</f>
        <v>77.551020408163268</v>
      </c>
      <c r="M470" s="79"/>
      <c r="N470" s="75">
        <v>12</v>
      </c>
      <c r="O470" s="79">
        <v>26</v>
      </c>
      <c r="P470" s="79"/>
      <c r="Q470" s="75">
        <f t="shared" si="412"/>
        <v>0</v>
      </c>
      <c r="R470" s="76"/>
      <c r="S470" s="77">
        <f t="shared" si="413"/>
        <v>12</v>
      </c>
      <c r="T470" s="78"/>
      <c r="U470" s="77">
        <f t="shared" si="414"/>
        <v>15</v>
      </c>
      <c r="V470" s="79"/>
      <c r="W470" s="75"/>
      <c r="X470" s="80"/>
      <c r="Y470" s="80"/>
      <c r="Z470" s="31"/>
    </row>
    <row r="471" spans="1:26" s="30" customFormat="1" ht="26.25" customHeight="1">
      <c r="A471" s="240">
        <v>21</v>
      </c>
      <c r="B471" s="241" t="s">
        <v>38</v>
      </c>
      <c r="C471" s="242">
        <v>3</v>
      </c>
      <c r="D471" s="243">
        <f t="shared" si="410"/>
        <v>2</v>
      </c>
      <c r="E471" s="244">
        <f>Table_54566[[#This Row],[Column4]]/D450*100</f>
        <v>4.8780487804878048</v>
      </c>
      <c r="F471" s="83"/>
      <c r="G471" s="83"/>
      <c r="H471" s="83">
        <v>1</v>
      </c>
      <c r="I471" s="245">
        <v>1</v>
      </c>
      <c r="J471" s="83"/>
      <c r="K471" s="242">
        <f t="shared" si="411"/>
        <v>3</v>
      </c>
      <c r="L471" s="244">
        <f>Table_54566[[#This Row],[Column11]]/K450*100</f>
        <v>6.1224489795918364</v>
      </c>
      <c r="M471" s="83"/>
      <c r="N471" s="84"/>
      <c r="O471" s="83">
        <v>3</v>
      </c>
      <c r="P471" s="83"/>
      <c r="Q471" s="84">
        <f t="shared" si="412"/>
        <v>0</v>
      </c>
      <c r="R471" s="81"/>
      <c r="S471" s="246">
        <f t="shared" si="413"/>
        <v>0</v>
      </c>
      <c r="T471" s="82"/>
      <c r="U471" s="246">
        <f t="shared" si="414"/>
        <v>2</v>
      </c>
      <c r="V471" s="83"/>
      <c r="W471" s="84"/>
      <c r="X471" s="85"/>
      <c r="Y471" s="85"/>
      <c r="Z471" s="31"/>
    </row>
  </sheetData>
  <mergeCells count="31">
    <mergeCell ref="A1:B1"/>
    <mergeCell ref="A2:B2"/>
    <mergeCell ref="K1:Y1"/>
    <mergeCell ref="K2:Y2"/>
    <mergeCell ref="A3:W3"/>
    <mergeCell ref="D6:J6"/>
    <mergeCell ref="K6:P6"/>
    <mergeCell ref="K7:K8"/>
    <mergeCell ref="L7:L8"/>
    <mergeCell ref="M7:M8"/>
    <mergeCell ref="F7:F8"/>
    <mergeCell ref="G7:G8"/>
    <mergeCell ref="H7:H8"/>
    <mergeCell ref="I7:I8"/>
    <mergeCell ref="J7:J8"/>
    <mergeCell ref="A4:Y4"/>
    <mergeCell ref="N7:N8"/>
    <mergeCell ref="O7:O8"/>
    <mergeCell ref="P7:P8"/>
    <mergeCell ref="V5:Y5"/>
    <mergeCell ref="Y6:Y8"/>
    <mergeCell ref="Q7:R7"/>
    <mergeCell ref="S7:T7"/>
    <mergeCell ref="U7:V7"/>
    <mergeCell ref="W7:X7"/>
    <mergeCell ref="A6:A8"/>
    <mergeCell ref="B6:B8"/>
    <mergeCell ref="C6:C8"/>
    <mergeCell ref="Q6:X6"/>
    <mergeCell ref="D7:D8"/>
    <mergeCell ref="E7:E8"/>
  </mergeCells>
  <conditionalFormatting sqref="C55:C75">
    <cfRule type="containsBlanks" dxfId="937" priority="47">
      <formula>LEN(TRIM(C55))=0</formula>
    </cfRule>
  </conditionalFormatting>
  <conditionalFormatting sqref="C33:C53 F33:J53">
    <cfRule type="containsBlanks" dxfId="936" priority="45">
      <formula>LEN(TRIM(C33))=0</formula>
    </cfRule>
  </conditionalFormatting>
  <conditionalFormatting sqref="C99:C119">
    <cfRule type="containsBlanks" dxfId="935" priority="44">
      <formula>LEN(TRIM(C99))=0</formula>
    </cfRule>
  </conditionalFormatting>
  <conditionalFormatting sqref="C121:C141">
    <cfRule type="containsBlanks" dxfId="934" priority="40">
      <formula>LEN(TRIM(C121))=0</formula>
    </cfRule>
  </conditionalFormatting>
  <conditionalFormatting sqref="C121:C141">
    <cfRule type="containsBlanks" dxfId="933" priority="41">
      <formula>LEN(TRIM(C121))=0</formula>
    </cfRule>
  </conditionalFormatting>
  <conditionalFormatting sqref="F121:I141">
    <cfRule type="containsBlanks" dxfId="932" priority="42">
      <formula>LEN(TRIM(F121))=0</formula>
    </cfRule>
  </conditionalFormatting>
  <conditionalFormatting sqref="C143">
    <cfRule type="containsBlanks" dxfId="931" priority="39">
      <formula>LEN(TRIM(C143))=0</formula>
    </cfRule>
  </conditionalFormatting>
  <conditionalFormatting sqref="C187:C207 F187:I207">
    <cfRule type="containsBlanks" dxfId="930" priority="37">
      <formula>LEN(TRIM(C187))=0</formula>
    </cfRule>
  </conditionalFormatting>
  <conditionalFormatting sqref="F231:I251">
    <cfRule type="containsBlanks" dxfId="929" priority="35">
      <formula>LEN(TRIM(F231))=0</formula>
    </cfRule>
  </conditionalFormatting>
  <conditionalFormatting sqref="C271:C273">
    <cfRule type="containsBlanks" dxfId="928" priority="34">
      <formula>LEN(TRIM(C271))=0</formula>
    </cfRule>
  </conditionalFormatting>
  <conditionalFormatting sqref="C275:C295">
    <cfRule type="containsBlanks" dxfId="927" priority="33">
      <formula>LEN(TRIM(C275))=0</formula>
    </cfRule>
  </conditionalFormatting>
  <conditionalFormatting sqref="C297 C308:C312 C301:C304">
    <cfRule type="containsBlanks" dxfId="926" priority="32">
      <formula>LEN(TRIM(C297))=0</formula>
    </cfRule>
  </conditionalFormatting>
  <conditionalFormatting sqref="C319:C339">
    <cfRule type="containsBlanks" dxfId="925" priority="31">
      <formula>LEN(TRIM(C319))=0</formula>
    </cfRule>
  </conditionalFormatting>
  <conditionalFormatting sqref="C341:C356">
    <cfRule type="containsBlanks" dxfId="924" priority="30">
      <formula>LEN(TRIM(C341))=0</formula>
    </cfRule>
  </conditionalFormatting>
  <conditionalFormatting sqref="C363:C383 F363:I383">
    <cfRule type="containsBlanks" dxfId="923" priority="29">
      <formula>LEN(TRIM(C363))=0</formula>
    </cfRule>
  </conditionalFormatting>
  <conditionalFormatting sqref="C385:C400 C402:C405">
    <cfRule type="containsBlanks" dxfId="922" priority="28">
      <formula>LEN(TRIM(C385))=0</formula>
    </cfRule>
  </conditionalFormatting>
  <conditionalFormatting sqref="C407:C427 F407:I427">
    <cfRule type="containsBlanks" dxfId="921" priority="27">
      <formula>LEN(TRIM(C407))=0</formula>
    </cfRule>
  </conditionalFormatting>
  <conditionalFormatting sqref="C429:C449">
    <cfRule type="containsBlanks" dxfId="920" priority="26">
      <formula>LEN(TRIM(C429))=0</formula>
    </cfRule>
  </conditionalFormatting>
  <conditionalFormatting sqref="I471 H451">
    <cfRule type="containsBlanks" dxfId="919" priority="24">
      <formula>LEN(TRIM(H451))=0</formula>
    </cfRule>
  </conditionalFormatting>
  <conditionalFormatting sqref="D11:E11 D12:D31 F11:K31 M11:X31">
    <cfRule type="containsBlanks" dxfId="918" priority="23">
      <formula>LEN(TRIM(D11))=0</formula>
    </cfRule>
  </conditionalFormatting>
  <conditionalFormatting sqref="C11:C31">
    <cfRule type="containsBlanks" dxfId="917" priority="22">
      <formula>LEN(TRIM(C11))=0</formula>
    </cfRule>
  </conditionalFormatting>
  <conditionalFormatting sqref="L11">
    <cfRule type="containsBlanks" dxfId="916" priority="21">
      <formula>LEN(TRIM(L11))=0</formula>
    </cfRule>
  </conditionalFormatting>
  <conditionalFormatting sqref="Q33:Q53">
    <cfRule type="containsBlanks" dxfId="915" priority="20">
      <formula>LEN(TRIM(Q33))=0</formula>
    </cfRule>
  </conditionalFormatting>
  <conditionalFormatting sqref="Q55:Q75">
    <cfRule type="containsBlanks" dxfId="914" priority="19">
      <formula>LEN(TRIM(Q55))=0</formula>
    </cfRule>
  </conditionalFormatting>
  <conditionalFormatting sqref="Q77:Q97">
    <cfRule type="containsBlanks" dxfId="913" priority="18">
      <formula>LEN(TRIM(Q77))=0</formula>
    </cfRule>
  </conditionalFormatting>
  <conditionalFormatting sqref="Q99:Q119">
    <cfRule type="containsBlanks" dxfId="912" priority="17">
      <formula>LEN(TRIM(Q99))=0</formula>
    </cfRule>
  </conditionalFormatting>
  <conditionalFormatting sqref="Q121:Q141">
    <cfRule type="containsBlanks" dxfId="911" priority="16">
      <formula>LEN(TRIM(Q121))=0</formula>
    </cfRule>
  </conditionalFormatting>
  <conditionalFormatting sqref="Q143:Q163">
    <cfRule type="containsBlanks" dxfId="910" priority="15">
      <formula>LEN(TRIM(Q143))=0</formula>
    </cfRule>
  </conditionalFormatting>
  <conditionalFormatting sqref="Q165:Q185">
    <cfRule type="containsBlanks" dxfId="909" priority="14">
      <formula>LEN(TRIM(Q165))=0</formula>
    </cfRule>
  </conditionalFormatting>
  <conditionalFormatting sqref="Q187:Q207">
    <cfRule type="containsBlanks" dxfId="908" priority="13">
      <formula>LEN(TRIM(Q187))=0</formula>
    </cfRule>
  </conditionalFormatting>
  <conditionalFormatting sqref="Q209:Q229">
    <cfRule type="containsBlanks" dxfId="907" priority="12">
      <formula>LEN(TRIM(Q209))=0</formula>
    </cfRule>
  </conditionalFormatting>
  <conditionalFormatting sqref="Q231:Q251">
    <cfRule type="containsBlanks" dxfId="906" priority="11">
      <formula>LEN(TRIM(Q231))=0</formula>
    </cfRule>
  </conditionalFormatting>
  <conditionalFormatting sqref="Q253:Q273">
    <cfRule type="containsBlanks" dxfId="905" priority="10">
      <formula>LEN(TRIM(Q253))=0</formula>
    </cfRule>
  </conditionalFormatting>
  <conditionalFormatting sqref="Q275:Q295">
    <cfRule type="containsBlanks" dxfId="904" priority="9">
      <formula>LEN(TRIM(Q275))=0</formula>
    </cfRule>
  </conditionalFormatting>
  <conditionalFormatting sqref="Q297:Q317">
    <cfRule type="containsBlanks" dxfId="903" priority="8">
      <formula>LEN(TRIM(Q297))=0</formula>
    </cfRule>
  </conditionalFormatting>
  <conditionalFormatting sqref="Q319:Q339">
    <cfRule type="containsBlanks" dxfId="902" priority="7">
      <formula>LEN(TRIM(Q319))=0</formula>
    </cfRule>
  </conditionalFormatting>
  <conditionalFormatting sqref="Q341:Q361">
    <cfRule type="containsBlanks" dxfId="901" priority="6">
      <formula>LEN(TRIM(Q341))=0</formula>
    </cfRule>
  </conditionalFormatting>
  <conditionalFormatting sqref="Q363:Q383">
    <cfRule type="containsBlanks" dxfId="900" priority="5">
      <formula>LEN(TRIM(Q363))=0</formula>
    </cfRule>
  </conditionalFormatting>
  <conditionalFormatting sqref="Q385:Q405">
    <cfRule type="containsBlanks" dxfId="899" priority="4">
      <formula>LEN(TRIM(Q385))=0</formula>
    </cfRule>
  </conditionalFormatting>
  <conditionalFormatting sqref="Q407:Q427">
    <cfRule type="containsBlanks" dxfId="898" priority="3">
      <formula>LEN(TRIM(Q407))=0</formula>
    </cfRule>
  </conditionalFormatting>
  <conditionalFormatting sqref="Q429:Q449">
    <cfRule type="containsBlanks" dxfId="897" priority="2">
      <formula>LEN(TRIM(Q429))=0</formula>
    </cfRule>
  </conditionalFormatting>
  <conditionalFormatting sqref="Q451:Q471">
    <cfRule type="containsBlanks" dxfId="896" priority="1">
      <formula>LEN(TRIM(Q451))=0</formula>
    </cfRule>
  </conditionalFormatting>
  <pageMargins left="0" right="0" top="0.19685039370078741" bottom="0" header="0" footer="0"/>
  <pageSetup paperSize="9" scale="70" orientation="landscape" verticalDpi="0" r:id="rId1"/>
  <drawing r:id="rId2"/>
  <tableParts count="21">
    <tablePart r:id="rId3"/>
    <tablePart r:id="rId4"/>
    <tablePart r:id="rId5"/>
    <tablePart r:id="rId6"/>
    <tablePart r:id="rId7"/>
    <tablePart r:id="rId8"/>
    <tablePart r:id="rId9"/>
    <tablePart r:id="rId10"/>
    <tablePart r:id="rId11"/>
    <tablePart r:id="rId12"/>
    <tablePart r:id="rId13"/>
    <tablePart r:id="rId14"/>
    <tablePart r:id="rId15"/>
    <tablePart r:id="rId16"/>
    <tablePart r:id="rId17"/>
    <tablePart r:id="rId18"/>
    <tablePart r:id="rId19"/>
    <tablePart r:id="rId20"/>
    <tablePart r:id="rId21"/>
    <tablePart r:id="rId22"/>
    <tablePart r:id="rId2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F9720A-4415-40F1-B7A1-A510C87679E6}">
  <dimension ref="A1:W203"/>
  <sheetViews>
    <sheetView zoomScale="70" zoomScaleNormal="70" workbookViewId="0">
      <selection activeCell="A5" sqref="A5:W5"/>
    </sheetView>
  </sheetViews>
  <sheetFormatPr defaultRowHeight="15.75"/>
  <cols>
    <col min="1" max="1" width="5.625" style="114" customWidth="1"/>
    <col min="2" max="2" width="14" style="114" customWidth="1"/>
    <col min="3" max="3" width="10.875" style="198" customWidth="1"/>
    <col min="4" max="4" width="11.25" style="198" customWidth="1"/>
    <col min="5" max="6" width="14.5" style="114" customWidth="1"/>
    <col min="7" max="7" width="8.25" style="114" customWidth="1"/>
    <col min="8" max="8" width="6.75" style="114" customWidth="1"/>
    <col min="9" max="9" width="10.875" style="114" customWidth="1"/>
    <col min="10" max="10" width="5.375" style="185" customWidth="1"/>
    <col min="11" max="11" width="6.25" style="186" customWidth="1"/>
    <col min="12" max="12" width="5.125" style="114" customWidth="1"/>
    <col min="13" max="13" width="5.875" style="114" customWidth="1"/>
    <col min="14" max="14" width="11.5" style="198" customWidth="1"/>
    <col min="15" max="15" width="10.25" style="114" customWidth="1"/>
    <col min="16" max="16" width="12.375" style="114" customWidth="1"/>
    <col min="17" max="17" width="9.875" style="114" customWidth="1"/>
    <col min="18" max="18" width="8.375" style="114" customWidth="1"/>
    <col min="19" max="20" width="9" style="114"/>
    <col min="21" max="21" width="8.25" style="114" customWidth="1"/>
    <col min="22" max="22" width="5.875" style="114" customWidth="1"/>
    <col min="23" max="16384" width="9" style="114"/>
  </cols>
  <sheetData>
    <row r="1" spans="1:23">
      <c r="A1" s="291" t="s">
        <v>0</v>
      </c>
      <c r="B1" s="291"/>
      <c r="C1" s="291"/>
      <c r="D1" s="291"/>
      <c r="E1" s="291"/>
      <c r="F1" s="291"/>
      <c r="G1" s="291"/>
      <c r="H1" s="291"/>
      <c r="I1" s="292" t="s">
        <v>87</v>
      </c>
      <c r="J1" s="292"/>
      <c r="K1" s="292"/>
      <c r="L1" s="292"/>
      <c r="M1" s="292"/>
      <c r="N1" s="292"/>
      <c r="O1" s="292"/>
      <c r="P1" s="292"/>
      <c r="Q1" s="292"/>
      <c r="R1" s="292"/>
      <c r="S1" s="292"/>
      <c r="T1" s="292"/>
      <c r="U1" s="292"/>
      <c r="V1" s="292"/>
      <c r="W1" s="292"/>
    </row>
    <row r="2" spans="1:23">
      <c r="A2" s="293" t="s">
        <v>2</v>
      </c>
      <c r="B2" s="294"/>
      <c r="C2" s="294"/>
      <c r="D2" s="294"/>
      <c r="E2" s="294"/>
      <c r="F2" s="294"/>
      <c r="G2" s="294"/>
      <c r="H2" s="294"/>
      <c r="I2" s="295" t="s">
        <v>88</v>
      </c>
      <c r="J2" s="295"/>
      <c r="K2" s="295"/>
      <c r="L2" s="295"/>
      <c r="M2" s="295"/>
      <c r="N2" s="295"/>
      <c r="O2" s="295"/>
      <c r="P2" s="295"/>
      <c r="Q2" s="295"/>
      <c r="R2" s="295"/>
      <c r="S2" s="295"/>
      <c r="T2" s="295"/>
      <c r="U2" s="295"/>
      <c r="V2" s="295"/>
      <c r="W2" s="295"/>
    </row>
    <row r="3" spans="1:23">
      <c r="A3" s="115"/>
      <c r="B3" s="116"/>
      <c r="C3" s="118"/>
      <c r="D3" s="118"/>
      <c r="E3" s="117"/>
      <c r="F3" s="115"/>
      <c r="G3" s="115"/>
      <c r="H3" s="118"/>
      <c r="I3" s="118"/>
      <c r="J3" s="119"/>
      <c r="K3" s="120"/>
      <c r="L3" s="115"/>
      <c r="M3" s="115"/>
      <c r="N3" s="118"/>
      <c r="O3" s="115"/>
      <c r="P3" s="115"/>
      <c r="Q3" s="115"/>
      <c r="R3" s="115"/>
      <c r="S3" s="115"/>
      <c r="T3" s="115"/>
      <c r="U3" s="115"/>
      <c r="V3" s="118"/>
      <c r="W3" s="115"/>
    </row>
    <row r="4" spans="1:23">
      <c r="A4" s="296" t="s">
        <v>89</v>
      </c>
      <c r="B4" s="296"/>
      <c r="C4" s="296"/>
      <c r="D4" s="296"/>
      <c r="E4" s="296"/>
      <c r="F4" s="296"/>
      <c r="G4" s="296"/>
      <c r="H4" s="296"/>
      <c r="I4" s="296"/>
      <c r="J4" s="296"/>
      <c r="K4" s="296"/>
      <c r="L4" s="296"/>
      <c r="M4" s="296"/>
      <c r="N4" s="296"/>
      <c r="O4" s="296"/>
      <c r="P4" s="296"/>
      <c r="Q4" s="296"/>
      <c r="R4" s="296"/>
      <c r="S4" s="296"/>
      <c r="T4" s="296"/>
      <c r="U4" s="296"/>
      <c r="V4" s="296"/>
      <c r="W4" s="296"/>
    </row>
    <row r="5" spans="1:23" ht="23.25" customHeight="1">
      <c r="A5" s="297" t="s">
        <v>812</v>
      </c>
      <c r="B5" s="297"/>
      <c r="C5" s="297"/>
      <c r="D5" s="297"/>
      <c r="E5" s="297"/>
      <c r="F5" s="297"/>
      <c r="G5" s="297"/>
      <c r="H5" s="297"/>
      <c r="I5" s="297"/>
      <c r="J5" s="297"/>
      <c r="K5" s="297"/>
      <c r="L5" s="297"/>
      <c r="M5" s="297"/>
      <c r="N5" s="297"/>
      <c r="O5" s="297"/>
      <c r="P5" s="297"/>
      <c r="Q5" s="297"/>
      <c r="R5" s="297"/>
      <c r="S5" s="297"/>
      <c r="T5" s="297"/>
      <c r="U5" s="297"/>
      <c r="V5" s="297"/>
      <c r="W5" s="297"/>
    </row>
    <row r="7" spans="1:23" ht="28.5" customHeight="1">
      <c r="A7" s="289" t="s">
        <v>5</v>
      </c>
      <c r="B7" s="289" t="s">
        <v>90</v>
      </c>
      <c r="C7" s="298" t="s">
        <v>91</v>
      </c>
      <c r="D7" s="299"/>
      <c r="E7" s="289" t="s">
        <v>92</v>
      </c>
      <c r="F7" s="289" t="s">
        <v>93</v>
      </c>
      <c r="G7" s="289" t="s">
        <v>94</v>
      </c>
      <c r="H7" s="300" t="s">
        <v>95</v>
      </c>
      <c r="I7" s="287" t="s">
        <v>96</v>
      </c>
      <c r="J7" s="288"/>
      <c r="K7" s="288"/>
      <c r="L7" s="288"/>
      <c r="M7" s="288"/>
      <c r="N7" s="299"/>
      <c r="O7" s="289" t="s">
        <v>97</v>
      </c>
      <c r="P7" s="287" t="s">
        <v>98</v>
      </c>
      <c r="Q7" s="288"/>
      <c r="R7" s="288"/>
      <c r="S7" s="288"/>
      <c r="T7" s="288"/>
      <c r="U7" s="288"/>
      <c r="V7" s="289" t="s">
        <v>10</v>
      </c>
      <c r="W7" s="121"/>
    </row>
    <row r="8" spans="1:23" ht="175.5" customHeight="1">
      <c r="A8" s="290"/>
      <c r="B8" s="290"/>
      <c r="C8" s="122" t="s">
        <v>99</v>
      </c>
      <c r="D8" s="122" t="s">
        <v>100</v>
      </c>
      <c r="E8" s="290"/>
      <c r="F8" s="290"/>
      <c r="G8" s="290"/>
      <c r="H8" s="301"/>
      <c r="I8" s="123" t="s">
        <v>101</v>
      </c>
      <c r="J8" s="124" t="s">
        <v>102</v>
      </c>
      <c r="K8" s="123" t="s">
        <v>103</v>
      </c>
      <c r="L8" s="121" t="s">
        <v>104</v>
      </c>
      <c r="M8" s="125" t="s">
        <v>105</v>
      </c>
      <c r="N8" s="123" t="s">
        <v>106</v>
      </c>
      <c r="O8" s="290"/>
      <c r="P8" s="126" t="s">
        <v>107</v>
      </c>
      <c r="Q8" s="126" t="s">
        <v>108</v>
      </c>
      <c r="R8" s="126" t="s">
        <v>109</v>
      </c>
      <c r="S8" s="127" t="s">
        <v>110</v>
      </c>
      <c r="T8" s="126" t="s">
        <v>111</v>
      </c>
      <c r="U8" s="126" t="s">
        <v>112</v>
      </c>
      <c r="V8" s="290"/>
      <c r="W8" s="121"/>
    </row>
    <row r="9" spans="1:23" ht="28.5" customHeight="1">
      <c r="A9" s="128">
        <v>1</v>
      </c>
      <c r="B9" s="128">
        <v>2</v>
      </c>
      <c r="C9" s="129"/>
      <c r="D9" s="129" t="s">
        <v>113</v>
      </c>
      <c r="E9" s="128">
        <v>4</v>
      </c>
      <c r="F9" s="128">
        <v>5</v>
      </c>
      <c r="G9" s="128">
        <v>6</v>
      </c>
      <c r="H9" s="128">
        <v>7</v>
      </c>
      <c r="I9" s="129">
        <v>8</v>
      </c>
      <c r="J9" s="130">
        <v>9</v>
      </c>
      <c r="K9" s="129">
        <v>10</v>
      </c>
      <c r="L9" s="128">
        <v>11</v>
      </c>
      <c r="M9" s="128">
        <v>12</v>
      </c>
      <c r="N9" s="129">
        <v>13</v>
      </c>
      <c r="O9" s="128">
        <v>14</v>
      </c>
      <c r="P9" s="128">
        <v>15</v>
      </c>
      <c r="Q9" s="128">
        <v>16</v>
      </c>
      <c r="R9" s="128">
        <v>17</v>
      </c>
      <c r="S9" s="128">
        <v>18</v>
      </c>
      <c r="T9" s="128"/>
      <c r="U9" s="128"/>
      <c r="V9" s="128">
        <v>21</v>
      </c>
      <c r="W9" s="121"/>
    </row>
    <row r="10" spans="1:23" ht="32.25" customHeight="1">
      <c r="A10" s="131">
        <v>1</v>
      </c>
      <c r="B10" s="132" t="s">
        <v>114</v>
      </c>
      <c r="C10" s="133"/>
      <c r="D10" s="133"/>
      <c r="E10" s="131"/>
      <c r="F10" s="131"/>
      <c r="G10" s="131"/>
      <c r="H10" s="133"/>
      <c r="I10" s="133"/>
      <c r="J10" s="134"/>
      <c r="K10" s="133"/>
      <c r="L10" s="131"/>
      <c r="M10" s="131"/>
      <c r="N10" s="133"/>
      <c r="O10" s="131"/>
      <c r="P10" s="131"/>
      <c r="Q10" s="131"/>
      <c r="R10" s="131"/>
      <c r="S10" s="131"/>
      <c r="T10" s="131"/>
      <c r="U10" s="131"/>
      <c r="V10" s="131"/>
      <c r="W10" s="121"/>
    </row>
    <row r="11" spans="1:23" ht="42" customHeight="1">
      <c r="A11" s="135">
        <v>1</v>
      </c>
      <c r="B11" s="136" t="s">
        <v>115</v>
      </c>
      <c r="C11" s="187"/>
      <c r="D11" s="171" t="s">
        <v>116</v>
      </c>
      <c r="E11" s="135" t="s">
        <v>117</v>
      </c>
      <c r="F11" s="135" t="s">
        <v>118</v>
      </c>
      <c r="G11" s="135" t="s">
        <v>119</v>
      </c>
      <c r="H11" s="137" t="s">
        <v>120</v>
      </c>
      <c r="I11" s="138" t="s">
        <v>121</v>
      </c>
      <c r="J11" s="139">
        <v>5</v>
      </c>
      <c r="K11" s="138" t="s">
        <v>122</v>
      </c>
      <c r="L11" s="135"/>
      <c r="M11" s="135"/>
      <c r="N11" s="171" t="s">
        <v>123</v>
      </c>
      <c r="O11" s="135" t="s">
        <v>124</v>
      </c>
      <c r="P11" s="135" t="s">
        <v>125</v>
      </c>
      <c r="Q11" s="135" t="s">
        <v>126</v>
      </c>
      <c r="R11" s="135" t="s">
        <v>127</v>
      </c>
      <c r="S11" s="135" t="s">
        <v>128</v>
      </c>
      <c r="T11" s="135" t="s">
        <v>129</v>
      </c>
      <c r="U11" s="135" t="s">
        <v>129</v>
      </c>
      <c r="V11" s="135"/>
      <c r="W11" s="121"/>
    </row>
    <row r="12" spans="1:23" ht="42" customHeight="1">
      <c r="A12" s="135">
        <f>A11+1</f>
        <v>2</v>
      </c>
      <c r="B12" s="136" t="s">
        <v>130</v>
      </c>
      <c r="C12" s="187"/>
      <c r="D12" s="171" t="s">
        <v>131</v>
      </c>
      <c r="E12" s="135" t="s">
        <v>117</v>
      </c>
      <c r="F12" s="135" t="s">
        <v>118</v>
      </c>
      <c r="G12" s="135" t="s">
        <v>119</v>
      </c>
      <c r="H12" s="138" t="s">
        <v>132</v>
      </c>
      <c r="I12" s="138" t="s">
        <v>121</v>
      </c>
      <c r="J12" s="139">
        <v>3</v>
      </c>
      <c r="K12" s="138" t="s">
        <v>133</v>
      </c>
      <c r="L12" s="135"/>
      <c r="M12" s="135"/>
      <c r="N12" s="171" t="s">
        <v>134</v>
      </c>
      <c r="O12" s="135" t="s">
        <v>124</v>
      </c>
      <c r="P12" s="135" t="s">
        <v>125</v>
      </c>
      <c r="Q12" s="135" t="s">
        <v>135</v>
      </c>
      <c r="R12" s="135" t="s">
        <v>127</v>
      </c>
      <c r="S12" s="135" t="s">
        <v>128</v>
      </c>
      <c r="T12" s="135" t="s">
        <v>129</v>
      </c>
      <c r="U12" s="135" t="s">
        <v>129</v>
      </c>
      <c r="V12" s="135"/>
      <c r="W12" s="121"/>
    </row>
    <row r="13" spans="1:23" ht="42" customHeight="1">
      <c r="A13" s="135">
        <f t="shared" ref="A13:A76" si="0">A12+1</f>
        <v>3</v>
      </c>
      <c r="B13" s="136" t="s">
        <v>136</v>
      </c>
      <c r="C13" s="187"/>
      <c r="D13" s="171" t="s">
        <v>137</v>
      </c>
      <c r="E13" s="135" t="s">
        <v>117</v>
      </c>
      <c r="F13" s="135" t="s">
        <v>118</v>
      </c>
      <c r="G13" s="135" t="s">
        <v>119</v>
      </c>
      <c r="H13" s="138" t="s">
        <v>138</v>
      </c>
      <c r="I13" s="138" t="s">
        <v>121</v>
      </c>
      <c r="J13" s="139">
        <v>5</v>
      </c>
      <c r="K13" s="138" t="s">
        <v>122</v>
      </c>
      <c r="L13" s="135"/>
      <c r="M13" s="135"/>
      <c r="N13" s="171" t="s">
        <v>134</v>
      </c>
      <c r="O13" s="135" t="s">
        <v>124</v>
      </c>
      <c r="P13" s="135" t="s">
        <v>125</v>
      </c>
      <c r="Q13" s="135" t="s">
        <v>135</v>
      </c>
      <c r="R13" s="135" t="s">
        <v>127</v>
      </c>
      <c r="S13" s="135" t="s">
        <v>128</v>
      </c>
      <c r="T13" s="135" t="s">
        <v>129</v>
      </c>
      <c r="U13" s="135" t="s">
        <v>129</v>
      </c>
      <c r="V13" s="135"/>
      <c r="W13" s="121"/>
    </row>
    <row r="14" spans="1:23" ht="53.25" customHeight="1">
      <c r="A14" s="135">
        <f t="shared" si="0"/>
        <v>4</v>
      </c>
      <c r="B14" s="136" t="s">
        <v>139</v>
      </c>
      <c r="C14" s="187"/>
      <c r="D14" s="171" t="s">
        <v>140</v>
      </c>
      <c r="E14" s="135" t="s">
        <v>117</v>
      </c>
      <c r="F14" s="135" t="s">
        <v>118</v>
      </c>
      <c r="G14" s="135" t="s">
        <v>119</v>
      </c>
      <c r="H14" s="138" t="s">
        <v>141</v>
      </c>
      <c r="I14" s="138" t="s">
        <v>121</v>
      </c>
      <c r="J14" s="139">
        <v>5</v>
      </c>
      <c r="K14" s="138" t="s">
        <v>122</v>
      </c>
      <c r="L14" s="135"/>
      <c r="M14" s="135"/>
      <c r="N14" s="171" t="s">
        <v>123</v>
      </c>
      <c r="O14" s="135" t="s">
        <v>124</v>
      </c>
      <c r="P14" s="135" t="s">
        <v>125</v>
      </c>
      <c r="Q14" s="135" t="s">
        <v>142</v>
      </c>
      <c r="R14" s="135" t="s">
        <v>127</v>
      </c>
      <c r="S14" s="135" t="s">
        <v>128</v>
      </c>
      <c r="T14" s="135" t="s">
        <v>129</v>
      </c>
      <c r="U14" s="135" t="s">
        <v>129</v>
      </c>
      <c r="V14" s="135"/>
      <c r="W14" s="121"/>
    </row>
    <row r="15" spans="1:23" ht="42" customHeight="1">
      <c r="A15" s="135">
        <f t="shared" si="0"/>
        <v>5</v>
      </c>
      <c r="B15" s="136" t="s">
        <v>143</v>
      </c>
      <c r="C15" s="187"/>
      <c r="D15" s="171" t="s">
        <v>144</v>
      </c>
      <c r="E15" s="135" t="s">
        <v>117</v>
      </c>
      <c r="F15" s="135" t="s">
        <v>118</v>
      </c>
      <c r="G15" s="135" t="s">
        <v>119</v>
      </c>
      <c r="H15" s="138" t="s">
        <v>145</v>
      </c>
      <c r="I15" s="138" t="s">
        <v>121</v>
      </c>
      <c r="J15" s="139">
        <v>2</v>
      </c>
      <c r="K15" s="138" t="s">
        <v>146</v>
      </c>
      <c r="L15" s="135"/>
      <c r="M15" s="135"/>
      <c r="N15" s="171" t="s">
        <v>147</v>
      </c>
      <c r="O15" s="135" t="s">
        <v>124</v>
      </c>
      <c r="P15" s="135" t="s">
        <v>125</v>
      </c>
      <c r="Q15" s="135" t="s">
        <v>148</v>
      </c>
      <c r="R15" s="135" t="s">
        <v>149</v>
      </c>
      <c r="S15" s="135" t="s">
        <v>128</v>
      </c>
      <c r="T15" s="135" t="s">
        <v>129</v>
      </c>
      <c r="U15" s="135" t="s">
        <v>129</v>
      </c>
      <c r="V15" s="135"/>
      <c r="W15" s="121"/>
    </row>
    <row r="16" spans="1:23" ht="42" customHeight="1">
      <c r="A16" s="135">
        <f t="shared" si="0"/>
        <v>6</v>
      </c>
      <c r="B16" s="136" t="s">
        <v>150</v>
      </c>
      <c r="C16" s="187"/>
      <c r="D16" s="171" t="s">
        <v>151</v>
      </c>
      <c r="E16" s="135" t="s">
        <v>117</v>
      </c>
      <c r="F16" s="135" t="s">
        <v>118</v>
      </c>
      <c r="G16" s="135" t="s">
        <v>152</v>
      </c>
      <c r="H16" s="138" t="s">
        <v>153</v>
      </c>
      <c r="I16" s="138" t="s">
        <v>121</v>
      </c>
      <c r="J16" s="139">
        <v>6</v>
      </c>
      <c r="K16" s="138" t="s">
        <v>154</v>
      </c>
      <c r="L16" s="135"/>
      <c r="M16" s="135"/>
      <c r="N16" s="171" t="s">
        <v>155</v>
      </c>
      <c r="O16" s="135" t="s">
        <v>124</v>
      </c>
      <c r="P16" s="135" t="s">
        <v>125</v>
      </c>
      <c r="Q16" s="135" t="s">
        <v>126</v>
      </c>
      <c r="R16" s="135" t="s">
        <v>127</v>
      </c>
      <c r="S16" s="135" t="s">
        <v>128</v>
      </c>
      <c r="T16" s="135" t="s">
        <v>129</v>
      </c>
      <c r="U16" s="135" t="s">
        <v>129</v>
      </c>
      <c r="V16" s="135"/>
      <c r="W16" s="121"/>
    </row>
    <row r="17" spans="1:23" ht="42" customHeight="1">
      <c r="A17" s="135">
        <f t="shared" si="0"/>
        <v>7</v>
      </c>
      <c r="B17" s="136" t="s">
        <v>156</v>
      </c>
      <c r="C17" s="187"/>
      <c r="D17" s="171" t="s">
        <v>157</v>
      </c>
      <c r="E17" s="135" t="s">
        <v>117</v>
      </c>
      <c r="F17" s="135" t="s">
        <v>118</v>
      </c>
      <c r="G17" s="135" t="s">
        <v>119</v>
      </c>
      <c r="H17" s="138" t="s">
        <v>158</v>
      </c>
      <c r="I17" s="138" t="s">
        <v>121</v>
      </c>
      <c r="J17" s="139">
        <v>5</v>
      </c>
      <c r="K17" s="138" t="s">
        <v>122</v>
      </c>
      <c r="L17" s="135"/>
      <c r="M17" s="135"/>
      <c r="N17" s="171" t="s">
        <v>123</v>
      </c>
      <c r="O17" s="135" t="s">
        <v>124</v>
      </c>
      <c r="P17" s="135" t="s">
        <v>125</v>
      </c>
      <c r="Q17" s="135" t="s">
        <v>126</v>
      </c>
      <c r="R17" s="135" t="s">
        <v>127</v>
      </c>
      <c r="S17" s="135" t="s">
        <v>128</v>
      </c>
      <c r="T17" s="135" t="s">
        <v>129</v>
      </c>
      <c r="U17" s="135" t="s">
        <v>129</v>
      </c>
      <c r="V17" s="135"/>
      <c r="W17" s="121"/>
    </row>
    <row r="18" spans="1:23" ht="42" customHeight="1">
      <c r="A18" s="135">
        <f t="shared" si="0"/>
        <v>8</v>
      </c>
      <c r="B18" s="136" t="s">
        <v>159</v>
      </c>
      <c r="C18" s="187"/>
      <c r="D18" s="171" t="s">
        <v>160</v>
      </c>
      <c r="E18" s="135" t="s">
        <v>117</v>
      </c>
      <c r="F18" s="135" t="s">
        <v>118</v>
      </c>
      <c r="G18" s="135" t="s">
        <v>119</v>
      </c>
      <c r="H18" s="138" t="s">
        <v>161</v>
      </c>
      <c r="I18" s="138" t="s">
        <v>121</v>
      </c>
      <c r="J18" s="139">
        <v>2</v>
      </c>
      <c r="K18" s="138" t="s">
        <v>146</v>
      </c>
      <c r="L18" s="135"/>
      <c r="M18" s="135"/>
      <c r="N18" s="171" t="s">
        <v>162</v>
      </c>
      <c r="O18" s="135" t="s">
        <v>124</v>
      </c>
      <c r="P18" s="135" t="s">
        <v>125</v>
      </c>
      <c r="Q18" s="135" t="s">
        <v>163</v>
      </c>
      <c r="R18" s="135" t="s">
        <v>127</v>
      </c>
      <c r="S18" s="135" t="s">
        <v>128</v>
      </c>
      <c r="T18" s="135" t="s">
        <v>129</v>
      </c>
      <c r="U18" s="135" t="s">
        <v>129</v>
      </c>
      <c r="V18" s="135"/>
      <c r="W18" s="121"/>
    </row>
    <row r="19" spans="1:23" ht="66" customHeight="1">
      <c r="A19" s="135">
        <f t="shared" si="0"/>
        <v>9</v>
      </c>
      <c r="B19" s="136" t="s">
        <v>164</v>
      </c>
      <c r="C19" s="187"/>
      <c r="D19" s="171" t="s">
        <v>165</v>
      </c>
      <c r="E19" s="135" t="s">
        <v>117</v>
      </c>
      <c r="F19" s="135" t="s">
        <v>118</v>
      </c>
      <c r="G19" s="135" t="s">
        <v>119</v>
      </c>
      <c r="H19" s="138" t="s">
        <v>166</v>
      </c>
      <c r="I19" s="138" t="s">
        <v>121</v>
      </c>
      <c r="J19" s="139">
        <v>3</v>
      </c>
      <c r="K19" s="138" t="s">
        <v>133</v>
      </c>
      <c r="L19" s="135"/>
      <c r="M19" s="135"/>
      <c r="N19" s="171" t="s">
        <v>167</v>
      </c>
      <c r="O19" s="135" t="s">
        <v>124</v>
      </c>
      <c r="P19" s="135" t="s">
        <v>125</v>
      </c>
      <c r="Q19" s="135" t="s">
        <v>168</v>
      </c>
      <c r="R19" s="135" t="s">
        <v>127</v>
      </c>
      <c r="S19" s="135" t="s">
        <v>128</v>
      </c>
      <c r="T19" s="135" t="s">
        <v>129</v>
      </c>
      <c r="U19" s="135" t="s">
        <v>129</v>
      </c>
      <c r="V19" s="135"/>
      <c r="W19" s="121"/>
    </row>
    <row r="20" spans="1:23" ht="42" customHeight="1">
      <c r="A20" s="135">
        <f t="shared" si="0"/>
        <v>10</v>
      </c>
      <c r="B20" s="136" t="s">
        <v>169</v>
      </c>
      <c r="C20" s="171" t="s">
        <v>170</v>
      </c>
      <c r="D20" s="187"/>
      <c r="E20" s="135" t="s">
        <v>117</v>
      </c>
      <c r="F20" s="135" t="s">
        <v>118</v>
      </c>
      <c r="G20" s="135" t="s">
        <v>119</v>
      </c>
      <c r="H20" s="138" t="s">
        <v>141</v>
      </c>
      <c r="I20" s="138" t="s">
        <v>121</v>
      </c>
      <c r="J20" s="139">
        <v>5</v>
      </c>
      <c r="K20" s="138" t="s">
        <v>122</v>
      </c>
      <c r="L20" s="135"/>
      <c r="M20" s="135"/>
      <c r="N20" s="171" t="s">
        <v>123</v>
      </c>
      <c r="O20" s="135" t="s">
        <v>124</v>
      </c>
      <c r="P20" s="135" t="s">
        <v>125</v>
      </c>
      <c r="Q20" s="135" t="s">
        <v>171</v>
      </c>
      <c r="R20" s="135" t="s">
        <v>127</v>
      </c>
      <c r="S20" s="135" t="s">
        <v>128</v>
      </c>
      <c r="T20" s="135" t="s">
        <v>129</v>
      </c>
      <c r="U20" s="135" t="s">
        <v>129</v>
      </c>
      <c r="V20" s="135"/>
      <c r="W20" s="121"/>
    </row>
    <row r="21" spans="1:23" s="47" customFormat="1" ht="42" customHeight="1">
      <c r="A21" s="135">
        <f t="shared" si="0"/>
        <v>11</v>
      </c>
      <c r="B21" s="136" t="s">
        <v>172</v>
      </c>
      <c r="C21" s="171" t="s">
        <v>173</v>
      </c>
      <c r="D21" s="187"/>
      <c r="E21" s="135" t="s">
        <v>117</v>
      </c>
      <c r="F21" s="135" t="s">
        <v>118</v>
      </c>
      <c r="G21" s="135" t="s">
        <v>152</v>
      </c>
      <c r="H21" s="138" t="s">
        <v>158</v>
      </c>
      <c r="I21" s="138" t="s">
        <v>121</v>
      </c>
      <c r="J21" s="139">
        <v>5</v>
      </c>
      <c r="K21" s="138" t="s">
        <v>122</v>
      </c>
      <c r="L21" s="135"/>
      <c r="M21" s="135"/>
      <c r="N21" s="171" t="s">
        <v>123</v>
      </c>
      <c r="O21" s="135" t="s">
        <v>124</v>
      </c>
      <c r="P21" s="135" t="s">
        <v>125</v>
      </c>
      <c r="Q21" s="135" t="s">
        <v>126</v>
      </c>
      <c r="R21" s="135" t="s">
        <v>127</v>
      </c>
      <c r="S21" s="135" t="s">
        <v>128</v>
      </c>
      <c r="T21" s="135" t="s">
        <v>129</v>
      </c>
      <c r="U21" s="135" t="s">
        <v>129</v>
      </c>
      <c r="V21" s="135"/>
      <c r="W21" s="121"/>
    </row>
    <row r="22" spans="1:23" ht="53.25" customHeight="1">
      <c r="A22" s="135">
        <f t="shared" si="0"/>
        <v>12</v>
      </c>
      <c r="B22" s="136" t="s">
        <v>174</v>
      </c>
      <c r="C22" s="187"/>
      <c r="D22" s="171" t="s">
        <v>175</v>
      </c>
      <c r="E22" s="135" t="s">
        <v>117</v>
      </c>
      <c r="F22" s="135" t="s">
        <v>118</v>
      </c>
      <c r="G22" s="135" t="s">
        <v>119</v>
      </c>
      <c r="H22" s="138" t="s">
        <v>176</v>
      </c>
      <c r="I22" s="138" t="s">
        <v>121</v>
      </c>
      <c r="J22" s="139">
        <v>3</v>
      </c>
      <c r="K22" s="138" t="s">
        <v>133</v>
      </c>
      <c r="L22" s="135"/>
      <c r="M22" s="135"/>
      <c r="N22" s="171" t="s">
        <v>177</v>
      </c>
      <c r="O22" s="135" t="s">
        <v>124</v>
      </c>
      <c r="P22" s="135" t="s">
        <v>125</v>
      </c>
      <c r="Q22" s="135" t="s">
        <v>178</v>
      </c>
      <c r="R22" s="135" t="s">
        <v>127</v>
      </c>
      <c r="S22" s="135" t="s">
        <v>128</v>
      </c>
      <c r="T22" s="135" t="s">
        <v>129</v>
      </c>
      <c r="U22" s="135" t="s">
        <v>129</v>
      </c>
      <c r="V22" s="135"/>
      <c r="W22" s="121"/>
    </row>
    <row r="23" spans="1:23" ht="42" customHeight="1">
      <c r="A23" s="135">
        <f t="shared" si="0"/>
        <v>13</v>
      </c>
      <c r="B23" s="136" t="s">
        <v>179</v>
      </c>
      <c r="C23" s="187"/>
      <c r="D23" s="171" t="s">
        <v>180</v>
      </c>
      <c r="E23" s="135" t="s">
        <v>117</v>
      </c>
      <c r="F23" s="135" t="s">
        <v>118</v>
      </c>
      <c r="G23" s="135" t="s">
        <v>119</v>
      </c>
      <c r="H23" s="138" t="s">
        <v>158</v>
      </c>
      <c r="I23" s="138" t="s">
        <v>121</v>
      </c>
      <c r="J23" s="139">
        <v>5</v>
      </c>
      <c r="K23" s="138" t="s">
        <v>122</v>
      </c>
      <c r="L23" s="135"/>
      <c r="M23" s="135"/>
      <c r="N23" s="171" t="s">
        <v>181</v>
      </c>
      <c r="O23" s="135" t="s">
        <v>124</v>
      </c>
      <c r="P23" s="135" t="s">
        <v>125</v>
      </c>
      <c r="Q23" s="135" t="s">
        <v>126</v>
      </c>
      <c r="R23" s="135" t="s">
        <v>127</v>
      </c>
      <c r="S23" s="135" t="s">
        <v>128</v>
      </c>
      <c r="T23" s="135" t="s">
        <v>129</v>
      </c>
      <c r="U23" s="135" t="s">
        <v>129</v>
      </c>
      <c r="V23" s="135"/>
      <c r="W23" s="121"/>
    </row>
    <row r="24" spans="1:23" ht="42" customHeight="1">
      <c r="A24" s="135">
        <f t="shared" si="0"/>
        <v>14</v>
      </c>
      <c r="B24" s="136" t="s">
        <v>182</v>
      </c>
      <c r="C24" s="187"/>
      <c r="D24" s="171" t="s">
        <v>183</v>
      </c>
      <c r="E24" s="135" t="s">
        <v>117</v>
      </c>
      <c r="F24" s="135" t="s">
        <v>118</v>
      </c>
      <c r="G24" s="135" t="s">
        <v>119</v>
      </c>
      <c r="H24" s="138" t="s">
        <v>184</v>
      </c>
      <c r="I24" s="138" t="s">
        <v>121</v>
      </c>
      <c r="J24" s="139">
        <v>6</v>
      </c>
      <c r="K24" s="138" t="s">
        <v>154</v>
      </c>
      <c r="L24" s="135"/>
      <c r="M24" s="135"/>
      <c r="N24" s="171" t="s">
        <v>185</v>
      </c>
      <c r="O24" s="135" t="s">
        <v>124</v>
      </c>
      <c r="P24" s="135" t="s">
        <v>125</v>
      </c>
      <c r="Q24" s="135" t="s">
        <v>186</v>
      </c>
      <c r="R24" s="135" t="s">
        <v>127</v>
      </c>
      <c r="S24" s="135" t="s">
        <v>128</v>
      </c>
      <c r="T24" s="135" t="s">
        <v>129</v>
      </c>
      <c r="U24" s="135" t="s">
        <v>129</v>
      </c>
      <c r="V24" s="135"/>
      <c r="W24" s="121"/>
    </row>
    <row r="25" spans="1:23" ht="42" customHeight="1">
      <c r="A25" s="135">
        <f t="shared" si="0"/>
        <v>15</v>
      </c>
      <c r="B25" s="136" t="s">
        <v>187</v>
      </c>
      <c r="C25" s="187"/>
      <c r="D25" s="171" t="s">
        <v>188</v>
      </c>
      <c r="E25" s="135" t="s">
        <v>117</v>
      </c>
      <c r="F25" s="135" t="s">
        <v>118</v>
      </c>
      <c r="G25" s="135" t="s">
        <v>152</v>
      </c>
      <c r="H25" s="138" t="s">
        <v>189</v>
      </c>
      <c r="I25" s="138" t="s">
        <v>121</v>
      </c>
      <c r="J25" s="139">
        <v>8</v>
      </c>
      <c r="K25" s="138" t="s">
        <v>190</v>
      </c>
      <c r="L25" s="135"/>
      <c r="M25" s="135"/>
      <c r="N25" s="171" t="s">
        <v>123</v>
      </c>
      <c r="O25" s="135" t="s">
        <v>124</v>
      </c>
      <c r="P25" s="135" t="s">
        <v>125</v>
      </c>
      <c r="Q25" s="135" t="s">
        <v>126</v>
      </c>
      <c r="R25" s="135" t="s">
        <v>127</v>
      </c>
      <c r="S25" s="135" t="s">
        <v>128</v>
      </c>
      <c r="T25" s="135" t="s">
        <v>129</v>
      </c>
      <c r="U25" s="135" t="s">
        <v>129</v>
      </c>
      <c r="V25" s="135"/>
      <c r="W25" s="121"/>
    </row>
    <row r="26" spans="1:23" ht="42" customHeight="1">
      <c r="A26" s="135">
        <f t="shared" si="0"/>
        <v>16</v>
      </c>
      <c r="B26" s="136" t="s">
        <v>191</v>
      </c>
      <c r="C26" s="187"/>
      <c r="D26" s="171" t="s">
        <v>157</v>
      </c>
      <c r="E26" s="135" t="s">
        <v>117</v>
      </c>
      <c r="F26" s="135" t="s">
        <v>118</v>
      </c>
      <c r="G26" s="135" t="s">
        <v>119</v>
      </c>
      <c r="H26" s="138" t="s">
        <v>192</v>
      </c>
      <c r="I26" s="138" t="s">
        <v>121</v>
      </c>
      <c r="J26" s="139">
        <v>7</v>
      </c>
      <c r="K26" s="138" t="s">
        <v>193</v>
      </c>
      <c r="L26" s="135"/>
      <c r="M26" s="135"/>
      <c r="N26" s="171" t="s">
        <v>123</v>
      </c>
      <c r="O26" s="135" t="s">
        <v>124</v>
      </c>
      <c r="P26" s="135" t="s">
        <v>125</v>
      </c>
      <c r="Q26" s="135" t="s">
        <v>194</v>
      </c>
      <c r="R26" s="135" t="s">
        <v>127</v>
      </c>
      <c r="S26" s="135" t="s">
        <v>128</v>
      </c>
      <c r="T26" s="135" t="s">
        <v>129</v>
      </c>
      <c r="U26" s="135" t="s">
        <v>129</v>
      </c>
      <c r="V26" s="135"/>
      <c r="W26" s="121"/>
    </row>
    <row r="27" spans="1:23" ht="42" customHeight="1">
      <c r="A27" s="135">
        <f t="shared" si="0"/>
        <v>17</v>
      </c>
      <c r="B27" s="136" t="s">
        <v>195</v>
      </c>
      <c r="C27" s="171" t="s">
        <v>196</v>
      </c>
      <c r="D27" s="187"/>
      <c r="E27" s="135" t="s">
        <v>117</v>
      </c>
      <c r="F27" s="135" t="s">
        <v>118</v>
      </c>
      <c r="G27" s="135" t="s">
        <v>152</v>
      </c>
      <c r="H27" s="138" t="s">
        <v>197</v>
      </c>
      <c r="I27" s="138" t="s">
        <v>121</v>
      </c>
      <c r="J27" s="139">
        <v>5</v>
      </c>
      <c r="K27" s="138" t="s">
        <v>122</v>
      </c>
      <c r="L27" s="135"/>
      <c r="M27" s="135"/>
      <c r="N27" s="171" t="s">
        <v>198</v>
      </c>
      <c r="O27" s="135" t="s">
        <v>124</v>
      </c>
      <c r="P27" s="135" t="s">
        <v>125</v>
      </c>
      <c r="Q27" s="135" t="s">
        <v>171</v>
      </c>
      <c r="R27" s="135" t="s">
        <v>127</v>
      </c>
      <c r="S27" s="135" t="s">
        <v>128</v>
      </c>
      <c r="T27" s="135" t="s">
        <v>129</v>
      </c>
      <c r="U27" s="135" t="s">
        <v>129</v>
      </c>
      <c r="V27" s="135"/>
      <c r="W27" s="121"/>
    </row>
    <row r="28" spans="1:23" ht="64.5" customHeight="1">
      <c r="A28" s="135">
        <f t="shared" si="0"/>
        <v>18</v>
      </c>
      <c r="B28" s="136" t="s">
        <v>199</v>
      </c>
      <c r="C28" s="187"/>
      <c r="D28" s="171" t="s">
        <v>200</v>
      </c>
      <c r="E28" s="135" t="s">
        <v>117</v>
      </c>
      <c r="F28" s="135" t="s">
        <v>118</v>
      </c>
      <c r="G28" s="135" t="s">
        <v>119</v>
      </c>
      <c r="H28" s="138" t="s">
        <v>201</v>
      </c>
      <c r="I28" s="138" t="s">
        <v>121</v>
      </c>
      <c r="J28" s="139">
        <v>5</v>
      </c>
      <c r="K28" s="138" t="s">
        <v>122</v>
      </c>
      <c r="L28" s="135"/>
      <c r="M28" s="135"/>
      <c r="N28" s="171" t="s">
        <v>202</v>
      </c>
      <c r="O28" s="135" t="s">
        <v>124</v>
      </c>
      <c r="P28" s="135" t="s">
        <v>125</v>
      </c>
      <c r="Q28" s="135" t="s">
        <v>168</v>
      </c>
      <c r="R28" s="135" t="s">
        <v>127</v>
      </c>
      <c r="S28" s="135" t="s">
        <v>128</v>
      </c>
      <c r="T28" s="135" t="s">
        <v>129</v>
      </c>
      <c r="U28" s="135" t="s">
        <v>129</v>
      </c>
      <c r="V28" s="135"/>
      <c r="W28" s="121"/>
    </row>
    <row r="29" spans="1:23" ht="64.5" customHeight="1">
      <c r="A29" s="135">
        <f t="shared" si="0"/>
        <v>19</v>
      </c>
      <c r="B29" s="136" t="s">
        <v>203</v>
      </c>
      <c r="C29" s="187"/>
      <c r="D29" s="171" t="s">
        <v>204</v>
      </c>
      <c r="E29" s="135" t="s">
        <v>205</v>
      </c>
      <c r="F29" s="135" t="s">
        <v>118</v>
      </c>
      <c r="G29" s="135" t="s">
        <v>152</v>
      </c>
      <c r="H29" s="138" t="s">
        <v>141</v>
      </c>
      <c r="I29" s="138" t="s">
        <v>121</v>
      </c>
      <c r="J29" s="139">
        <v>5</v>
      </c>
      <c r="K29" s="138" t="s">
        <v>122</v>
      </c>
      <c r="L29" s="135"/>
      <c r="M29" s="135"/>
      <c r="N29" s="171" t="s">
        <v>123</v>
      </c>
      <c r="O29" s="135" t="s">
        <v>124</v>
      </c>
      <c r="P29" s="135" t="s">
        <v>125</v>
      </c>
      <c r="Q29" s="135" t="s">
        <v>168</v>
      </c>
      <c r="R29" s="135" t="s">
        <v>127</v>
      </c>
      <c r="S29" s="135" t="s">
        <v>128</v>
      </c>
      <c r="T29" s="135" t="s">
        <v>129</v>
      </c>
      <c r="U29" s="135" t="s">
        <v>129</v>
      </c>
      <c r="V29" s="135"/>
      <c r="W29" s="121"/>
    </row>
    <row r="30" spans="1:23" ht="64.5" customHeight="1">
      <c r="A30" s="135">
        <f t="shared" si="0"/>
        <v>20</v>
      </c>
      <c r="B30" s="136" t="s">
        <v>206</v>
      </c>
      <c r="C30" s="187"/>
      <c r="D30" s="171" t="s">
        <v>207</v>
      </c>
      <c r="E30" s="135" t="s">
        <v>117</v>
      </c>
      <c r="F30" s="135" t="s">
        <v>118</v>
      </c>
      <c r="G30" s="135" t="s">
        <v>119</v>
      </c>
      <c r="H30" s="138" t="s">
        <v>208</v>
      </c>
      <c r="I30" s="138" t="s">
        <v>121</v>
      </c>
      <c r="J30" s="139">
        <v>6</v>
      </c>
      <c r="K30" s="138" t="s">
        <v>154</v>
      </c>
      <c r="L30" s="135"/>
      <c r="M30" s="135"/>
      <c r="N30" s="171" t="s">
        <v>209</v>
      </c>
      <c r="O30" s="135" t="s">
        <v>124</v>
      </c>
      <c r="P30" s="135" t="s">
        <v>125</v>
      </c>
      <c r="Q30" s="135" t="s">
        <v>210</v>
      </c>
      <c r="R30" s="135" t="s">
        <v>127</v>
      </c>
      <c r="S30" s="135" t="s">
        <v>128</v>
      </c>
      <c r="T30" s="135" t="s">
        <v>129</v>
      </c>
      <c r="U30" s="135" t="s">
        <v>129</v>
      </c>
      <c r="V30" s="135"/>
      <c r="W30" s="121"/>
    </row>
    <row r="31" spans="1:23" ht="64.5" customHeight="1">
      <c r="A31" s="135">
        <f t="shared" si="0"/>
        <v>21</v>
      </c>
      <c r="B31" s="136" t="s">
        <v>211</v>
      </c>
      <c r="C31" s="187"/>
      <c r="D31" s="171" t="s">
        <v>212</v>
      </c>
      <c r="E31" s="135" t="s">
        <v>213</v>
      </c>
      <c r="F31" s="135" t="s">
        <v>118</v>
      </c>
      <c r="G31" s="135" t="s">
        <v>152</v>
      </c>
      <c r="H31" s="138" t="s">
        <v>214</v>
      </c>
      <c r="I31" s="138" t="s">
        <v>121</v>
      </c>
      <c r="J31" s="139">
        <v>7</v>
      </c>
      <c r="K31" s="138" t="s">
        <v>193</v>
      </c>
      <c r="L31" s="135"/>
      <c r="M31" s="135"/>
      <c r="N31" s="171" t="s">
        <v>123</v>
      </c>
      <c r="O31" s="135" t="s">
        <v>124</v>
      </c>
      <c r="P31" s="135" t="s">
        <v>125</v>
      </c>
      <c r="Q31" s="135" t="s">
        <v>168</v>
      </c>
      <c r="R31" s="135" t="s">
        <v>127</v>
      </c>
      <c r="S31" s="135" t="s">
        <v>128</v>
      </c>
      <c r="T31" s="135" t="s">
        <v>129</v>
      </c>
      <c r="U31" s="135" t="s">
        <v>129</v>
      </c>
      <c r="V31" s="135"/>
      <c r="W31" s="121"/>
    </row>
    <row r="32" spans="1:23" ht="64.5" customHeight="1">
      <c r="A32" s="135">
        <f t="shared" si="0"/>
        <v>22</v>
      </c>
      <c r="B32" s="136" t="s">
        <v>215</v>
      </c>
      <c r="C32" s="187"/>
      <c r="D32" s="171" t="s">
        <v>216</v>
      </c>
      <c r="E32" s="135" t="s">
        <v>117</v>
      </c>
      <c r="F32" s="135" t="s">
        <v>118</v>
      </c>
      <c r="G32" s="135" t="s">
        <v>152</v>
      </c>
      <c r="H32" s="138" t="s">
        <v>217</v>
      </c>
      <c r="I32" s="138" t="s">
        <v>121</v>
      </c>
      <c r="J32" s="139">
        <v>4</v>
      </c>
      <c r="K32" s="138" t="s">
        <v>218</v>
      </c>
      <c r="L32" s="135"/>
      <c r="M32" s="135"/>
      <c r="N32" s="171" t="s">
        <v>185</v>
      </c>
      <c r="O32" s="135" t="s">
        <v>124</v>
      </c>
      <c r="P32" s="135" t="s">
        <v>125</v>
      </c>
      <c r="Q32" s="135" t="s">
        <v>168</v>
      </c>
      <c r="R32" s="135" t="s">
        <v>127</v>
      </c>
      <c r="S32" s="135" t="s">
        <v>128</v>
      </c>
      <c r="T32" s="135" t="s">
        <v>129</v>
      </c>
      <c r="U32" s="135" t="s">
        <v>129</v>
      </c>
      <c r="V32" s="135"/>
      <c r="W32" s="121"/>
    </row>
    <row r="33" spans="1:23" ht="64.5" customHeight="1">
      <c r="A33" s="135">
        <f t="shared" si="0"/>
        <v>23</v>
      </c>
      <c r="B33" s="136" t="s">
        <v>219</v>
      </c>
      <c r="C33" s="187"/>
      <c r="D33" s="171" t="s">
        <v>220</v>
      </c>
      <c r="E33" s="135" t="s">
        <v>117</v>
      </c>
      <c r="F33" s="135" t="s">
        <v>118</v>
      </c>
      <c r="G33" s="135" t="s">
        <v>119</v>
      </c>
      <c r="H33" s="138" t="s">
        <v>221</v>
      </c>
      <c r="I33" s="138" t="s">
        <v>121</v>
      </c>
      <c r="J33" s="139">
        <v>5</v>
      </c>
      <c r="K33" s="138" t="s">
        <v>122</v>
      </c>
      <c r="L33" s="135"/>
      <c r="M33" s="135"/>
      <c r="N33" s="171" t="s">
        <v>181</v>
      </c>
      <c r="O33" s="135" t="s">
        <v>124</v>
      </c>
      <c r="P33" s="135" t="s">
        <v>125</v>
      </c>
      <c r="Q33" s="135" t="s">
        <v>168</v>
      </c>
      <c r="R33" s="135" t="s">
        <v>127</v>
      </c>
      <c r="S33" s="135" t="s">
        <v>128</v>
      </c>
      <c r="T33" s="135" t="s">
        <v>129</v>
      </c>
      <c r="U33" s="135" t="s">
        <v>129</v>
      </c>
      <c r="V33" s="135"/>
      <c r="W33" s="121"/>
    </row>
    <row r="34" spans="1:23" ht="64.5" customHeight="1">
      <c r="A34" s="135">
        <f t="shared" si="0"/>
        <v>24</v>
      </c>
      <c r="B34" s="136" t="s">
        <v>222</v>
      </c>
      <c r="C34" s="171" t="s">
        <v>223</v>
      </c>
      <c r="D34" s="187"/>
      <c r="E34" s="135" t="s">
        <v>117</v>
      </c>
      <c r="F34" s="135" t="s">
        <v>118</v>
      </c>
      <c r="G34" s="135" t="s">
        <v>119</v>
      </c>
      <c r="H34" s="138" t="s">
        <v>153</v>
      </c>
      <c r="I34" s="138" t="s">
        <v>121</v>
      </c>
      <c r="J34" s="139">
        <v>5</v>
      </c>
      <c r="K34" s="138" t="s">
        <v>122</v>
      </c>
      <c r="L34" s="135"/>
      <c r="M34" s="135"/>
      <c r="N34" s="171" t="s">
        <v>155</v>
      </c>
      <c r="O34" s="135" t="s">
        <v>124</v>
      </c>
      <c r="P34" s="135" t="s">
        <v>125</v>
      </c>
      <c r="Q34" s="135" t="s">
        <v>224</v>
      </c>
      <c r="R34" s="135" t="s">
        <v>127</v>
      </c>
      <c r="S34" s="135" t="s">
        <v>128</v>
      </c>
      <c r="T34" s="135" t="s">
        <v>129</v>
      </c>
      <c r="U34" s="135" t="s">
        <v>129</v>
      </c>
      <c r="V34" s="135"/>
      <c r="W34" s="121"/>
    </row>
    <row r="35" spans="1:23" ht="64.5" customHeight="1">
      <c r="A35" s="135">
        <f t="shared" si="0"/>
        <v>25</v>
      </c>
      <c r="B35" s="136" t="s">
        <v>225</v>
      </c>
      <c r="C35" s="171" t="s">
        <v>226</v>
      </c>
      <c r="D35" s="187"/>
      <c r="E35" s="135" t="s">
        <v>227</v>
      </c>
      <c r="F35" s="135" t="s">
        <v>118</v>
      </c>
      <c r="G35" s="135" t="s">
        <v>119</v>
      </c>
      <c r="H35" s="138" t="s">
        <v>228</v>
      </c>
      <c r="I35" s="138" t="s">
        <v>121</v>
      </c>
      <c r="J35" s="139">
        <v>7</v>
      </c>
      <c r="K35" s="138" t="s">
        <v>193</v>
      </c>
      <c r="L35" s="135"/>
      <c r="M35" s="135"/>
      <c r="N35" s="171" t="s">
        <v>123</v>
      </c>
      <c r="O35" s="135" t="s">
        <v>124</v>
      </c>
      <c r="P35" s="135" t="s">
        <v>125</v>
      </c>
      <c r="Q35" s="135" t="s">
        <v>168</v>
      </c>
      <c r="R35" s="135" t="s">
        <v>127</v>
      </c>
      <c r="S35" s="135" t="s">
        <v>128</v>
      </c>
      <c r="T35" s="135" t="s">
        <v>129</v>
      </c>
      <c r="U35" s="135" t="s">
        <v>129</v>
      </c>
      <c r="V35" s="135"/>
      <c r="W35" s="121"/>
    </row>
    <row r="36" spans="1:23" ht="42" customHeight="1">
      <c r="A36" s="135">
        <f t="shared" si="0"/>
        <v>26</v>
      </c>
      <c r="B36" s="136" t="s">
        <v>229</v>
      </c>
      <c r="C36" s="171" t="s">
        <v>230</v>
      </c>
      <c r="D36" s="187"/>
      <c r="E36" s="135" t="s">
        <v>117</v>
      </c>
      <c r="F36" s="135" t="s">
        <v>118</v>
      </c>
      <c r="G36" s="135" t="s">
        <v>119</v>
      </c>
      <c r="H36" s="138" t="s">
        <v>158</v>
      </c>
      <c r="I36" s="138" t="s">
        <v>121</v>
      </c>
      <c r="J36" s="139">
        <v>5</v>
      </c>
      <c r="K36" s="138" t="s">
        <v>122</v>
      </c>
      <c r="L36" s="135"/>
      <c r="M36" s="135"/>
      <c r="N36" s="171" t="s">
        <v>231</v>
      </c>
      <c r="O36" s="135" t="s">
        <v>124</v>
      </c>
      <c r="P36" s="135" t="s">
        <v>125</v>
      </c>
      <c r="Q36" s="135" t="s">
        <v>135</v>
      </c>
      <c r="R36" s="135" t="s">
        <v>127</v>
      </c>
      <c r="S36" s="135" t="s">
        <v>128</v>
      </c>
      <c r="T36" s="135" t="s">
        <v>129</v>
      </c>
      <c r="U36" s="135" t="s">
        <v>129</v>
      </c>
      <c r="V36" s="135"/>
      <c r="W36" s="121"/>
    </row>
    <row r="37" spans="1:23" ht="42" customHeight="1">
      <c r="A37" s="135">
        <f t="shared" si="0"/>
        <v>27</v>
      </c>
      <c r="B37" s="136" t="s">
        <v>232</v>
      </c>
      <c r="C37" s="187"/>
      <c r="D37" s="171" t="s">
        <v>233</v>
      </c>
      <c r="E37" s="135" t="s">
        <v>213</v>
      </c>
      <c r="F37" s="135" t="s">
        <v>118</v>
      </c>
      <c r="G37" s="135" t="s">
        <v>119</v>
      </c>
      <c r="H37" s="138" t="s">
        <v>234</v>
      </c>
      <c r="I37" s="138" t="s">
        <v>121</v>
      </c>
      <c r="J37" s="139">
        <v>5</v>
      </c>
      <c r="K37" s="138" t="s">
        <v>122</v>
      </c>
      <c r="L37" s="135"/>
      <c r="M37" s="135"/>
      <c r="N37" s="171" t="s">
        <v>235</v>
      </c>
      <c r="O37" s="135" t="s">
        <v>124</v>
      </c>
      <c r="P37" s="135" t="s">
        <v>125</v>
      </c>
      <c r="Q37" s="135" t="s">
        <v>135</v>
      </c>
      <c r="R37" s="135" t="s">
        <v>127</v>
      </c>
      <c r="S37" s="135" t="s">
        <v>128</v>
      </c>
      <c r="T37" s="135" t="s">
        <v>129</v>
      </c>
      <c r="U37" s="135" t="s">
        <v>129</v>
      </c>
      <c r="V37" s="135"/>
      <c r="W37" s="121"/>
    </row>
    <row r="38" spans="1:23" ht="42" customHeight="1">
      <c r="A38" s="135">
        <f t="shared" si="0"/>
        <v>28</v>
      </c>
      <c r="B38" s="136" t="s">
        <v>236</v>
      </c>
      <c r="C38" s="187"/>
      <c r="D38" s="171" t="s">
        <v>237</v>
      </c>
      <c r="E38" s="135" t="s">
        <v>117</v>
      </c>
      <c r="F38" s="135" t="s">
        <v>118</v>
      </c>
      <c r="G38" s="135" t="s">
        <v>119</v>
      </c>
      <c r="H38" s="138" t="s">
        <v>138</v>
      </c>
      <c r="I38" s="138" t="s">
        <v>121</v>
      </c>
      <c r="J38" s="139">
        <v>5</v>
      </c>
      <c r="K38" s="138" t="s">
        <v>122</v>
      </c>
      <c r="L38" s="135"/>
      <c r="M38" s="135"/>
      <c r="N38" s="171" t="s">
        <v>231</v>
      </c>
      <c r="O38" s="135" t="s">
        <v>124</v>
      </c>
      <c r="P38" s="135" t="s">
        <v>125</v>
      </c>
      <c r="Q38" s="135" t="s">
        <v>238</v>
      </c>
      <c r="R38" s="135" t="s">
        <v>127</v>
      </c>
      <c r="S38" s="135" t="s">
        <v>128</v>
      </c>
      <c r="T38" s="135" t="s">
        <v>129</v>
      </c>
      <c r="U38" s="135" t="s">
        <v>129</v>
      </c>
      <c r="V38" s="135"/>
      <c r="W38" s="121"/>
    </row>
    <row r="39" spans="1:23" ht="66.75" customHeight="1">
      <c r="A39" s="135">
        <f t="shared" si="0"/>
        <v>29</v>
      </c>
      <c r="B39" s="136" t="s">
        <v>239</v>
      </c>
      <c r="C39" s="187"/>
      <c r="D39" s="171" t="s">
        <v>240</v>
      </c>
      <c r="E39" s="135" t="s">
        <v>117</v>
      </c>
      <c r="F39" s="135" t="s">
        <v>118</v>
      </c>
      <c r="G39" s="135" t="s">
        <v>119</v>
      </c>
      <c r="H39" s="138" t="s">
        <v>241</v>
      </c>
      <c r="I39" s="138" t="s">
        <v>121</v>
      </c>
      <c r="J39" s="139">
        <v>5</v>
      </c>
      <c r="K39" s="138" t="s">
        <v>122</v>
      </c>
      <c r="L39" s="135"/>
      <c r="M39" s="135"/>
      <c r="N39" s="171" t="s">
        <v>242</v>
      </c>
      <c r="O39" s="135" t="s">
        <v>124</v>
      </c>
      <c r="P39" s="135" t="s">
        <v>125</v>
      </c>
      <c r="Q39" s="135" t="s">
        <v>168</v>
      </c>
      <c r="R39" s="135" t="s">
        <v>127</v>
      </c>
      <c r="S39" s="135" t="s">
        <v>128</v>
      </c>
      <c r="T39" s="135" t="s">
        <v>129</v>
      </c>
      <c r="U39" s="135" t="s">
        <v>129</v>
      </c>
      <c r="V39" s="135"/>
      <c r="W39" s="121"/>
    </row>
    <row r="40" spans="1:23" ht="66.75" customHeight="1">
      <c r="A40" s="135">
        <f t="shared" si="0"/>
        <v>30</v>
      </c>
      <c r="B40" s="136" t="s">
        <v>243</v>
      </c>
      <c r="C40" s="171" t="s">
        <v>244</v>
      </c>
      <c r="D40" s="187"/>
      <c r="E40" s="135" t="s">
        <v>117</v>
      </c>
      <c r="F40" s="135" t="s">
        <v>118</v>
      </c>
      <c r="G40" s="135" t="s">
        <v>119</v>
      </c>
      <c r="H40" s="138" t="s">
        <v>138</v>
      </c>
      <c r="I40" s="138" t="s">
        <v>121</v>
      </c>
      <c r="J40" s="139">
        <v>5</v>
      </c>
      <c r="K40" s="138" t="s">
        <v>122</v>
      </c>
      <c r="L40" s="135"/>
      <c r="M40" s="135"/>
      <c r="N40" s="171" t="s">
        <v>162</v>
      </c>
      <c r="O40" s="135" t="s">
        <v>124</v>
      </c>
      <c r="P40" s="135" t="s">
        <v>125</v>
      </c>
      <c r="Q40" s="135" t="s">
        <v>168</v>
      </c>
      <c r="R40" s="135" t="s">
        <v>127</v>
      </c>
      <c r="S40" s="135" t="s">
        <v>128</v>
      </c>
      <c r="T40" s="135" t="s">
        <v>129</v>
      </c>
      <c r="U40" s="135" t="s">
        <v>129</v>
      </c>
      <c r="V40" s="135"/>
      <c r="W40" s="121"/>
    </row>
    <row r="41" spans="1:23" ht="42" customHeight="1">
      <c r="A41" s="135">
        <f t="shared" si="0"/>
        <v>31</v>
      </c>
      <c r="B41" s="136" t="s">
        <v>245</v>
      </c>
      <c r="C41" s="171" t="s">
        <v>246</v>
      </c>
      <c r="D41" s="187"/>
      <c r="E41" s="135" t="s">
        <v>117</v>
      </c>
      <c r="F41" s="135" t="s">
        <v>118</v>
      </c>
      <c r="G41" s="135" t="s">
        <v>119</v>
      </c>
      <c r="H41" s="138" t="s">
        <v>247</v>
      </c>
      <c r="I41" s="138" t="s">
        <v>121</v>
      </c>
      <c r="J41" s="139">
        <v>6</v>
      </c>
      <c r="K41" s="138" t="s">
        <v>154</v>
      </c>
      <c r="L41" s="135"/>
      <c r="M41" s="135"/>
      <c r="N41" s="171" t="s">
        <v>209</v>
      </c>
      <c r="O41" s="135" t="s">
        <v>124</v>
      </c>
      <c r="P41" s="135" t="s">
        <v>125</v>
      </c>
      <c r="Q41" s="135" t="s">
        <v>248</v>
      </c>
      <c r="R41" s="135" t="s">
        <v>127</v>
      </c>
      <c r="S41" s="135" t="s">
        <v>128</v>
      </c>
      <c r="T41" s="135" t="s">
        <v>129</v>
      </c>
      <c r="U41" s="135" t="s">
        <v>129</v>
      </c>
      <c r="V41" s="135"/>
      <c r="W41" s="121"/>
    </row>
    <row r="42" spans="1:23" ht="42" customHeight="1">
      <c r="A42" s="135">
        <f t="shared" si="0"/>
        <v>32</v>
      </c>
      <c r="B42" s="136" t="s">
        <v>249</v>
      </c>
      <c r="C42" s="171" t="s">
        <v>250</v>
      </c>
      <c r="D42" s="187"/>
      <c r="E42" s="135" t="s">
        <v>117</v>
      </c>
      <c r="F42" s="135" t="s">
        <v>118</v>
      </c>
      <c r="G42" s="135" t="s">
        <v>119</v>
      </c>
      <c r="H42" s="138" t="s">
        <v>241</v>
      </c>
      <c r="I42" s="138" t="s">
        <v>121</v>
      </c>
      <c r="J42" s="139">
        <v>5</v>
      </c>
      <c r="K42" s="138" t="s">
        <v>122</v>
      </c>
      <c r="L42" s="135"/>
      <c r="M42" s="135"/>
      <c r="N42" s="171" t="s">
        <v>251</v>
      </c>
      <c r="O42" s="135" t="s">
        <v>124</v>
      </c>
      <c r="P42" s="135" t="s">
        <v>125</v>
      </c>
      <c r="Q42" s="135" t="s">
        <v>248</v>
      </c>
      <c r="R42" s="135" t="s">
        <v>127</v>
      </c>
      <c r="S42" s="135" t="s">
        <v>128</v>
      </c>
      <c r="T42" s="135" t="s">
        <v>129</v>
      </c>
      <c r="U42" s="135" t="s">
        <v>129</v>
      </c>
      <c r="V42" s="135"/>
      <c r="W42" s="121"/>
    </row>
    <row r="43" spans="1:23" ht="70.5" customHeight="1">
      <c r="A43" s="135">
        <f t="shared" si="0"/>
        <v>33</v>
      </c>
      <c r="B43" s="136" t="s">
        <v>252</v>
      </c>
      <c r="C43" s="187"/>
      <c r="D43" s="171" t="s">
        <v>253</v>
      </c>
      <c r="E43" s="135" t="s">
        <v>117</v>
      </c>
      <c r="F43" s="135" t="s">
        <v>118</v>
      </c>
      <c r="G43" s="135" t="s">
        <v>119</v>
      </c>
      <c r="H43" s="138" t="s">
        <v>141</v>
      </c>
      <c r="I43" s="138" t="s">
        <v>121</v>
      </c>
      <c r="J43" s="139">
        <v>5</v>
      </c>
      <c r="K43" s="138" t="s">
        <v>122</v>
      </c>
      <c r="L43" s="135"/>
      <c r="M43" s="135"/>
      <c r="N43" s="171" t="s">
        <v>123</v>
      </c>
      <c r="O43" s="135" t="s">
        <v>124</v>
      </c>
      <c r="P43" s="135" t="s">
        <v>125</v>
      </c>
      <c r="Q43" s="135" t="s">
        <v>168</v>
      </c>
      <c r="R43" s="135" t="s">
        <v>127</v>
      </c>
      <c r="S43" s="135" t="s">
        <v>128</v>
      </c>
      <c r="T43" s="135" t="s">
        <v>129</v>
      </c>
      <c r="U43" s="135" t="s">
        <v>129</v>
      </c>
      <c r="V43" s="135"/>
      <c r="W43" s="121"/>
    </row>
    <row r="44" spans="1:23" ht="70.5" customHeight="1">
      <c r="A44" s="135">
        <f t="shared" si="0"/>
        <v>34</v>
      </c>
      <c r="B44" s="136" t="s">
        <v>254</v>
      </c>
      <c r="C44" s="187"/>
      <c r="D44" s="171" t="s">
        <v>255</v>
      </c>
      <c r="E44" s="135" t="s">
        <v>117</v>
      </c>
      <c r="F44" s="135" t="s">
        <v>118</v>
      </c>
      <c r="G44" s="135" t="s">
        <v>152</v>
      </c>
      <c r="H44" s="138" t="s">
        <v>256</v>
      </c>
      <c r="I44" s="138" t="s">
        <v>121</v>
      </c>
      <c r="J44" s="139">
        <v>4</v>
      </c>
      <c r="K44" s="138" t="s">
        <v>218</v>
      </c>
      <c r="L44" s="135"/>
      <c r="M44" s="135"/>
      <c r="N44" s="171" t="s">
        <v>257</v>
      </c>
      <c r="O44" s="135" t="s">
        <v>124</v>
      </c>
      <c r="P44" s="135" t="s">
        <v>125</v>
      </c>
      <c r="Q44" s="135" t="s">
        <v>168</v>
      </c>
      <c r="R44" s="135" t="s">
        <v>127</v>
      </c>
      <c r="S44" s="135" t="s">
        <v>128</v>
      </c>
      <c r="T44" s="135" t="s">
        <v>129</v>
      </c>
      <c r="U44" s="135" t="s">
        <v>129</v>
      </c>
      <c r="V44" s="135"/>
      <c r="W44" s="121"/>
    </row>
    <row r="45" spans="1:23" ht="42" customHeight="1">
      <c r="A45" s="135">
        <f t="shared" si="0"/>
        <v>35</v>
      </c>
      <c r="B45" s="136" t="s">
        <v>258</v>
      </c>
      <c r="C45" s="171" t="s">
        <v>259</v>
      </c>
      <c r="D45" s="187"/>
      <c r="E45" s="135" t="s">
        <v>117</v>
      </c>
      <c r="F45" s="135" t="s">
        <v>118</v>
      </c>
      <c r="G45" s="135" t="s">
        <v>119</v>
      </c>
      <c r="H45" s="138" t="s">
        <v>260</v>
      </c>
      <c r="I45" s="138" t="s">
        <v>121</v>
      </c>
      <c r="J45" s="139">
        <v>5</v>
      </c>
      <c r="K45" s="138" t="s">
        <v>122</v>
      </c>
      <c r="L45" s="135"/>
      <c r="M45" s="135"/>
      <c r="N45" s="171" t="s">
        <v>261</v>
      </c>
      <c r="O45" s="135" t="s">
        <v>124</v>
      </c>
      <c r="P45" s="135" t="s">
        <v>125</v>
      </c>
      <c r="Q45" s="135" t="s">
        <v>194</v>
      </c>
      <c r="R45" s="135" t="s">
        <v>127</v>
      </c>
      <c r="S45" s="135" t="s">
        <v>128</v>
      </c>
      <c r="T45" s="135" t="s">
        <v>129</v>
      </c>
      <c r="U45" s="135" t="s">
        <v>129</v>
      </c>
      <c r="V45" s="135"/>
      <c r="W45" s="121"/>
    </row>
    <row r="46" spans="1:23" ht="64.5" customHeight="1">
      <c r="A46" s="135">
        <f t="shared" si="0"/>
        <v>36</v>
      </c>
      <c r="B46" s="136" t="s">
        <v>262</v>
      </c>
      <c r="C46" s="171" t="s">
        <v>263</v>
      </c>
      <c r="D46" s="187"/>
      <c r="E46" s="135" t="s">
        <v>213</v>
      </c>
      <c r="F46" s="135" t="s">
        <v>264</v>
      </c>
      <c r="G46" s="135" t="s">
        <v>119</v>
      </c>
      <c r="H46" s="138" t="s">
        <v>265</v>
      </c>
      <c r="I46" s="138" t="s">
        <v>121</v>
      </c>
      <c r="J46" s="139">
        <v>5</v>
      </c>
      <c r="K46" s="138" t="s">
        <v>122</v>
      </c>
      <c r="L46" s="135"/>
      <c r="M46" s="135"/>
      <c r="N46" s="171" t="s">
        <v>231</v>
      </c>
      <c r="O46" s="135" t="s">
        <v>124</v>
      </c>
      <c r="P46" s="135" t="s">
        <v>125</v>
      </c>
      <c r="Q46" s="135" t="s">
        <v>126</v>
      </c>
      <c r="R46" s="135" t="s">
        <v>127</v>
      </c>
      <c r="S46" s="135" t="s">
        <v>128</v>
      </c>
      <c r="T46" s="135" t="s">
        <v>129</v>
      </c>
      <c r="U46" s="135" t="s">
        <v>129</v>
      </c>
      <c r="V46" s="140"/>
      <c r="W46" s="121"/>
    </row>
    <row r="47" spans="1:23" ht="64.5" customHeight="1">
      <c r="A47" s="135">
        <f t="shared" si="0"/>
        <v>37</v>
      </c>
      <c r="B47" s="136" t="s">
        <v>266</v>
      </c>
      <c r="C47" s="187"/>
      <c r="D47" s="171" t="s">
        <v>267</v>
      </c>
      <c r="E47" s="135" t="s">
        <v>117</v>
      </c>
      <c r="F47" s="135" t="s">
        <v>264</v>
      </c>
      <c r="G47" s="135" t="s">
        <v>119</v>
      </c>
      <c r="H47" s="138" t="s">
        <v>268</v>
      </c>
      <c r="I47" s="138" t="s">
        <v>121</v>
      </c>
      <c r="J47" s="139">
        <v>3</v>
      </c>
      <c r="K47" s="138" t="s">
        <v>133</v>
      </c>
      <c r="L47" s="135"/>
      <c r="M47" s="135"/>
      <c r="N47" s="171" t="s">
        <v>242</v>
      </c>
      <c r="O47" s="135" t="s">
        <v>124</v>
      </c>
      <c r="P47" s="135" t="s">
        <v>125</v>
      </c>
      <c r="Q47" s="135" t="s">
        <v>269</v>
      </c>
      <c r="R47" s="135" t="s">
        <v>127</v>
      </c>
      <c r="S47" s="135" t="s">
        <v>128</v>
      </c>
      <c r="T47" s="135" t="s">
        <v>129</v>
      </c>
      <c r="U47" s="135" t="s">
        <v>129</v>
      </c>
      <c r="V47" s="140"/>
      <c r="W47" s="121"/>
    </row>
    <row r="48" spans="1:23" ht="64.5" customHeight="1">
      <c r="A48" s="135">
        <f t="shared" si="0"/>
        <v>38</v>
      </c>
      <c r="B48" s="136" t="s">
        <v>270</v>
      </c>
      <c r="C48" s="187"/>
      <c r="D48" s="171" t="s">
        <v>271</v>
      </c>
      <c r="E48" s="135" t="s">
        <v>213</v>
      </c>
      <c r="F48" s="135" t="s">
        <v>264</v>
      </c>
      <c r="G48" s="135" t="s">
        <v>119</v>
      </c>
      <c r="H48" s="138" t="s">
        <v>208</v>
      </c>
      <c r="I48" s="138" t="s">
        <v>121</v>
      </c>
      <c r="J48" s="139">
        <v>5</v>
      </c>
      <c r="K48" s="138" t="s">
        <v>122</v>
      </c>
      <c r="L48" s="135"/>
      <c r="M48" s="135"/>
      <c r="N48" s="171" t="s">
        <v>242</v>
      </c>
      <c r="O48" s="135" t="s">
        <v>124</v>
      </c>
      <c r="P48" s="135" t="s">
        <v>125</v>
      </c>
      <c r="Q48" s="135" t="s">
        <v>126</v>
      </c>
      <c r="R48" s="135" t="s">
        <v>127</v>
      </c>
      <c r="S48" s="135" t="s">
        <v>128</v>
      </c>
      <c r="T48" s="135" t="s">
        <v>129</v>
      </c>
      <c r="U48" s="135" t="s">
        <v>129</v>
      </c>
      <c r="V48" s="140"/>
      <c r="W48" s="121"/>
    </row>
    <row r="49" spans="1:23" ht="64.5" customHeight="1">
      <c r="A49" s="135">
        <f t="shared" si="0"/>
        <v>39</v>
      </c>
      <c r="B49" s="136" t="s">
        <v>272</v>
      </c>
      <c r="C49" s="187"/>
      <c r="D49" s="171" t="s">
        <v>273</v>
      </c>
      <c r="E49" s="135" t="s">
        <v>117</v>
      </c>
      <c r="F49" s="135" t="s">
        <v>264</v>
      </c>
      <c r="G49" s="135" t="s">
        <v>119</v>
      </c>
      <c r="H49" s="138" t="s">
        <v>274</v>
      </c>
      <c r="I49" s="138" t="s">
        <v>121</v>
      </c>
      <c r="J49" s="139">
        <v>5</v>
      </c>
      <c r="K49" s="138" t="s">
        <v>122</v>
      </c>
      <c r="L49" s="135"/>
      <c r="M49" s="135"/>
      <c r="N49" s="171" t="s">
        <v>275</v>
      </c>
      <c r="O49" s="135" t="s">
        <v>124</v>
      </c>
      <c r="P49" s="135" t="s">
        <v>125</v>
      </c>
      <c r="Q49" s="135" t="s">
        <v>126</v>
      </c>
      <c r="R49" s="135" t="s">
        <v>127</v>
      </c>
      <c r="S49" s="135" t="s">
        <v>128</v>
      </c>
      <c r="T49" s="135" t="s">
        <v>129</v>
      </c>
      <c r="U49" s="135" t="s">
        <v>129</v>
      </c>
      <c r="V49" s="140"/>
      <c r="W49" s="121"/>
    </row>
    <row r="50" spans="1:23" ht="64.5" customHeight="1">
      <c r="A50" s="135">
        <f t="shared" si="0"/>
        <v>40</v>
      </c>
      <c r="B50" s="136" t="s">
        <v>239</v>
      </c>
      <c r="C50" s="187"/>
      <c r="D50" s="171" t="s">
        <v>276</v>
      </c>
      <c r="E50" s="135" t="s">
        <v>117</v>
      </c>
      <c r="F50" s="135" t="s">
        <v>264</v>
      </c>
      <c r="G50" s="135" t="s">
        <v>152</v>
      </c>
      <c r="H50" s="138" t="s">
        <v>277</v>
      </c>
      <c r="I50" s="138" t="s">
        <v>121</v>
      </c>
      <c r="J50" s="139">
        <v>3</v>
      </c>
      <c r="K50" s="138" t="s">
        <v>133</v>
      </c>
      <c r="L50" s="135"/>
      <c r="M50" s="135"/>
      <c r="N50" s="171" t="s">
        <v>231</v>
      </c>
      <c r="O50" s="135" t="s">
        <v>124</v>
      </c>
      <c r="P50" s="135" t="s">
        <v>125</v>
      </c>
      <c r="Q50" s="135" t="s">
        <v>126</v>
      </c>
      <c r="R50" s="135" t="s">
        <v>127</v>
      </c>
      <c r="S50" s="135" t="s">
        <v>128</v>
      </c>
      <c r="T50" s="135" t="s">
        <v>129</v>
      </c>
      <c r="U50" s="135" t="s">
        <v>129</v>
      </c>
      <c r="V50" s="140"/>
      <c r="W50" s="121"/>
    </row>
    <row r="51" spans="1:23" ht="64.5" customHeight="1">
      <c r="A51" s="135">
        <f t="shared" si="0"/>
        <v>41</v>
      </c>
      <c r="B51" s="136" t="s">
        <v>278</v>
      </c>
      <c r="C51" s="187"/>
      <c r="D51" s="171" t="s">
        <v>279</v>
      </c>
      <c r="E51" s="135" t="s">
        <v>117</v>
      </c>
      <c r="F51" s="135" t="s">
        <v>264</v>
      </c>
      <c r="G51" s="135" t="s">
        <v>119</v>
      </c>
      <c r="H51" s="138" t="s">
        <v>247</v>
      </c>
      <c r="I51" s="138" t="s">
        <v>121</v>
      </c>
      <c r="J51" s="139">
        <v>5</v>
      </c>
      <c r="K51" s="138" t="s">
        <v>122</v>
      </c>
      <c r="L51" s="135"/>
      <c r="M51" s="135"/>
      <c r="N51" s="171" t="s">
        <v>251</v>
      </c>
      <c r="O51" s="135" t="s">
        <v>124</v>
      </c>
      <c r="P51" s="135" t="s">
        <v>125</v>
      </c>
      <c r="Q51" s="135" t="s">
        <v>126</v>
      </c>
      <c r="R51" s="135" t="s">
        <v>127</v>
      </c>
      <c r="S51" s="135" t="s">
        <v>128</v>
      </c>
      <c r="T51" s="135" t="s">
        <v>129</v>
      </c>
      <c r="U51" s="135" t="s">
        <v>129</v>
      </c>
      <c r="V51" s="140"/>
      <c r="W51" s="121"/>
    </row>
    <row r="52" spans="1:23" ht="64.5" customHeight="1">
      <c r="A52" s="135">
        <f t="shared" si="0"/>
        <v>42</v>
      </c>
      <c r="B52" s="136" t="s">
        <v>280</v>
      </c>
      <c r="C52" s="171" t="s">
        <v>281</v>
      </c>
      <c r="D52" s="187"/>
      <c r="E52" s="135" t="s">
        <v>117</v>
      </c>
      <c r="F52" s="135" t="s">
        <v>264</v>
      </c>
      <c r="G52" s="135" t="s">
        <v>119</v>
      </c>
      <c r="H52" s="138" t="s">
        <v>282</v>
      </c>
      <c r="I52" s="138" t="s">
        <v>121</v>
      </c>
      <c r="J52" s="139">
        <v>7</v>
      </c>
      <c r="K52" s="138" t="s">
        <v>193</v>
      </c>
      <c r="L52" s="135"/>
      <c r="M52" s="135"/>
      <c r="N52" s="171" t="s">
        <v>242</v>
      </c>
      <c r="O52" s="135" t="s">
        <v>124</v>
      </c>
      <c r="P52" s="135" t="s">
        <v>125</v>
      </c>
      <c r="Q52" s="135" t="s">
        <v>283</v>
      </c>
      <c r="R52" s="135" t="s">
        <v>127</v>
      </c>
      <c r="S52" s="135" t="s">
        <v>128</v>
      </c>
      <c r="T52" s="135" t="s">
        <v>129</v>
      </c>
      <c r="U52" s="135" t="s">
        <v>129</v>
      </c>
      <c r="V52" s="140"/>
      <c r="W52" s="121"/>
    </row>
    <row r="53" spans="1:23" ht="64.5" customHeight="1">
      <c r="A53" s="135">
        <f t="shared" si="0"/>
        <v>43</v>
      </c>
      <c r="B53" s="136" t="s">
        <v>284</v>
      </c>
      <c r="C53" s="187"/>
      <c r="D53" s="171" t="s">
        <v>285</v>
      </c>
      <c r="E53" s="135" t="s">
        <v>117</v>
      </c>
      <c r="F53" s="135" t="s">
        <v>264</v>
      </c>
      <c r="G53" s="135" t="s">
        <v>119</v>
      </c>
      <c r="H53" s="138" t="s">
        <v>234</v>
      </c>
      <c r="I53" s="138" t="s">
        <v>121</v>
      </c>
      <c r="J53" s="139">
        <v>5</v>
      </c>
      <c r="K53" s="138" t="s">
        <v>122</v>
      </c>
      <c r="L53" s="135"/>
      <c r="M53" s="135"/>
      <c r="N53" s="171" t="s">
        <v>155</v>
      </c>
      <c r="O53" s="135" t="s">
        <v>124</v>
      </c>
      <c r="P53" s="135" t="s">
        <v>125</v>
      </c>
      <c r="Q53" s="135" t="s">
        <v>126</v>
      </c>
      <c r="R53" s="135" t="s">
        <v>127</v>
      </c>
      <c r="S53" s="135" t="s">
        <v>128</v>
      </c>
      <c r="T53" s="135" t="s">
        <v>129</v>
      </c>
      <c r="U53" s="135" t="s">
        <v>129</v>
      </c>
      <c r="V53" s="140"/>
      <c r="W53" s="121"/>
    </row>
    <row r="54" spans="1:23" ht="64.5" customHeight="1">
      <c r="A54" s="135">
        <f t="shared" si="0"/>
        <v>44</v>
      </c>
      <c r="B54" s="136" t="s">
        <v>286</v>
      </c>
      <c r="C54" s="187"/>
      <c r="D54" s="171" t="s">
        <v>287</v>
      </c>
      <c r="E54" s="135" t="s">
        <v>213</v>
      </c>
      <c r="F54" s="135" t="s">
        <v>264</v>
      </c>
      <c r="G54" s="135" t="s">
        <v>119</v>
      </c>
      <c r="H54" s="138" t="s">
        <v>274</v>
      </c>
      <c r="I54" s="138" t="s">
        <v>121</v>
      </c>
      <c r="J54" s="139">
        <v>5</v>
      </c>
      <c r="K54" s="138" t="s">
        <v>122</v>
      </c>
      <c r="L54" s="135"/>
      <c r="M54" s="135"/>
      <c r="N54" s="171" t="s">
        <v>261</v>
      </c>
      <c r="O54" s="135" t="s">
        <v>124</v>
      </c>
      <c r="P54" s="135" t="s">
        <v>125</v>
      </c>
      <c r="Q54" s="135" t="s">
        <v>126</v>
      </c>
      <c r="R54" s="135" t="s">
        <v>127</v>
      </c>
      <c r="S54" s="135" t="s">
        <v>128</v>
      </c>
      <c r="T54" s="135" t="s">
        <v>129</v>
      </c>
      <c r="U54" s="135" t="s">
        <v>129</v>
      </c>
      <c r="V54" s="140"/>
      <c r="W54" s="121"/>
    </row>
    <row r="55" spans="1:23" ht="64.5" customHeight="1">
      <c r="A55" s="135">
        <f t="shared" si="0"/>
        <v>45</v>
      </c>
      <c r="B55" s="136" t="s">
        <v>288</v>
      </c>
      <c r="C55" s="187"/>
      <c r="D55" s="171" t="s">
        <v>289</v>
      </c>
      <c r="E55" s="135" t="s">
        <v>117</v>
      </c>
      <c r="F55" s="135" t="s">
        <v>264</v>
      </c>
      <c r="G55" s="135" t="s">
        <v>119</v>
      </c>
      <c r="H55" s="138" t="s">
        <v>290</v>
      </c>
      <c r="I55" s="138" t="s">
        <v>121</v>
      </c>
      <c r="J55" s="139">
        <v>5</v>
      </c>
      <c r="K55" s="138" t="s">
        <v>122</v>
      </c>
      <c r="L55" s="135"/>
      <c r="M55" s="135"/>
      <c r="N55" s="171" t="s">
        <v>123</v>
      </c>
      <c r="O55" s="135" t="s">
        <v>124</v>
      </c>
      <c r="P55" s="135" t="s">
        <v>125</v>
      </c>
      <c r="Q55" s="135" t="s">
        <v>126</v>
      </c>
      <c r="R55" s="135" t="s">
        <v>127</v>
      </c>
      <c r="S55" s="135" t="s">
        <v>128</v>
      </c>
      <c r="T55" s="135" t="s">
        <v>129</v>
      </c>
      <c r="U55" s="135" t="s">
        <v>129</v>
      </c>
      <c r="V55" s="140"/>
      <c r="W55" s="121"/>
    </row>
    <row r="56" spans="1:23" ht="64.5" customHeight="1">
      <c r="A56" s="135">
        <f t="shared" si="0"/>
        <v>46</v>
      </c>
      <c r="B56" s="136" t="s">
        <v>291</v>
      </c>
      <c r="C56" s="187"/>
      <c r="D56" s="171" t="s">
        <v>292</v>
      </c>
      <c r="E56" s="135" t="s">
        <v>117</v>
      </c>
      <c r="F56" s="135" t="s">
        <v>264</v>
      </c>
      <c r="G56" s="135" t="s">
        <v>119</v>
      </c>
      <c r="H56" s="138" t="s">
        <v>293</v>
      </c>
      <c r="I56" s="138" t="s">
        <v>121</v>
      </c>
      <c r="J56" s="139">
        <v>5</v>
      </c>
      <c r="K56" s="138" t="s">
        <v>122</v>
      </c>
      <c r="L56" s="135"/>
      <c r="M56" s="135"/>
      <c r="N56" s="171" t="s">
        <v>242</v>
      </c>
      <c r="O56" s="135" t="s">
        <v>124</v>
      </c>
      <c r="P56" s="135" t="s">
        <v>125</v>
      </c>
      <c r="Q56" s="135" t="s">
        <v>283</v>
      </c>
      <c r="R56" s="135" t="s">
        <v>127</v>
      </c>
      <c r="S56" s="135" t="s">
        <v>128</v>
      </c>
      <c r="T56" s="135" t="s">
        <v>129</v>
      </c>
      <c r="U56" s="135" t="s">
        <v>129</v>
      </c>
      <c r="V56" s="140"/>
      <c r="W56" s="121"/>
    </row>
    <row r="57" spans="1:23" ht="64.5" customHeight="1">
      <c r="A57" s="135">
        <f t="shared" si="0"/>
        <v>47</v>
      </c>
      <c r="B57" s="136" t="s">
        <v>294</v>
      </c>
      <c r="C57" s="187"/>
      <c r="D57" s="171" t="s">
        <v>295</v>
      </c>
      <c r="E57" s="135" t="s">
        <v>117</v>
      </c>
      <c r="F57" s="135" t="s">
        <v>264</v>
      </c>
      <c r="G57" s="135" t="s">
        <v>119</v>
      </c>
      <c r="H57" s="138" t="s">
        <v>296</v>
      </c>
      <c r="I57" s="138" t="s">
        <v>121</v>
      </c>
      <c r="J57" s="139">
        <v>5</v>
      </c>
      <c r="K57" s="138" t="s">
        <v>122</v>
      </c>
      <c r="L57" s="135"/>
      <c r="M57" s="135"/>
      <c r="N57" s="171" t="s">
        <v>242</v>
      </c>
      <c r="O57" s="135" t="s">
        <v>124</v>
      </c>
      <c r="P57" s="135" t="s">
        <v>125</v>
      </c>
      <c r="Q57" s="135" t="s">
        <v>283</v>
      </c>
      <c r="R57" s="135" t="s">
        <v>127</v>
      </c>
      <c r="S57" s="135" t="s">
        <v>128</v>
      </c>
      <c r="T57" s="135" t="s">
        <v>129</v>
      </c>
      <c r="U57" s="135" t="s">
        <v>129</v>
      </c>
      <c r="V57" s="140"/>
      <c r="W57" s="121"/>
    </row>
    <row r="58" spans="1:23" ht="64.5" customHeight="1">
      <c r="A58" s="135">
        <f t="shared" si="0"/>
        <v>48</v>
      </c>
      <c r="B58" s="136" t="s">
        <v>297</v>
      </c>
      <c r="C58" s="171" t="s">
        <v>298</v>
      </c>
      <c r="D58" s="187"/>
      <c r="E58" s="135" t="s">
        <v>117</v>
      </c>
      <c r="F58" s="135" t="s">
        <v>264</v>
      </c>
      <c r="G58" s="135" t="s">
        <v>119</v>
      </c>
      <c r="H58" s="138" t="s">
        <v>197</v>
      </c>
      <c r="I58" s="138" t="s">
        <v>121</v>
      </c>
      <c r="J58" s="139">
        <v>5</v>
      </c>
      <c r="K58" s="138" t="s">
        <v>122</v>
      </c>
      <c r="L58" s="135"/>
      <c r="M58" s="135"/>
      <c r="N58" s="171" t="s">
        <v>299</v>
      </c>
      <c r="O58" s="135" t="s">
        <v>124</v>
      </c>
      <c r="P58" s="135" t="s">
        <v>125</v>
      </c>
      <c r="Q58" s="135" t="s">
        <v>126</v>
      </c>
      <c r="R58" s="135" t="s">
        <v>127</v>
      </c>
      <c r="S58" s="135" t="s">
        <v>128</v>
      </c>
      <c r="T58" s="135" t="s">
        <v>129</v>
      </c>
      <c r="U58" s="135" t="s">
        <v>129</v>
      </c>
      <c r="V58" s="140"/>
      <c r="W58" s="121"/>
    </row>
    <row r="59" spans="1:23" ht="64.5" customHeight="1">
      <c r="A59" s="135">
        <f t="shared" si="0"/>
        <v>49</v>
      </c>
      <c r="B59" s="136" t="s">
        <v>300</v>
      </c>
      <c r="C59" s="187"/>
      <c r="D59" s="171" t="s">
        <v>301</v>
      </c>
      <c r="E59" s="135" t="s">
        <v>117</v>
      </c>
      <c r="F59" s="135" t="s">
        <v>264</v>
      </c>
      <c r="G59" s="135" t="s">
        <v>119</v>
      </c>
      <c r="H59" s="138" t="s">
        <v>293</v>
      </c>
      <c r="I59" s="138" t="s">
        <v>121</v>
      </c>
      <c r="J59" s="139">
        <v>5</v>
      </c>
      <c r="K59" s="138" t="s">
        <v>122</v>
      </c>
      <c r="L59" s="135"/>
      <c r="M59" s="135"/>
      <c r="N59" s="171" t="s">
        <v>242</v>
      </c>
      <c r="O59" s="135" t="s">
        <v>124</v>
      </c>
      <c r="P59" s="135" t="s">
        <v>125</v>
      </c>
      <c r="Q59" s="135" t="s">
        <v>283</v>
      </c>
      <c r="R59" s="135" t="s">
        <v>127</v>
      </c>
      <c r="S59" s="135" t="s">
        <v>302</v>
      </c>
      <c r="T59" s="135" t="s">
        <v>129</v>
      </c>
      <c r="U59" s="135" t="s">
        <v>129</v>
      </c>
      <c r="V59" s="140"/>
      <c r="W59" s="121"/>
    </row>
    <row r="60" spans="1:23" ht="64.5" customHeight="1">
      <c r="A60" s="135">
        <f t="shared" si="0"/>
        <v>50</v>
      </c>
      <c r="B60" s="136" t="s">
        <v>303</v>
      </c>
      <c r="C60" s="187"/>
      <c r="D60" s="171" t="s">
        <v>304</v>
      </c>
      <c r="E60" s="135" t="s">
        <v>117</v>
      </c>
      <c r="F60" s="135" t="s">
        <v>264</v>
      </c>
      <c r="G60" s="135" t="s">
        <v>119</v>
      </c>
      <c r="H60" s="138" t="s">
        <v>277</v>
      </c>
      <c r="I60" s="138" t="s">
        <v>121</v>
      </c>
      <c r="J60" s="139">
        <v>3</v>
      </c>
      <c r="K60" s="138" t="s">
        <v>133</v>
      </c>
      <c r="L60" s="135"/>
      <c r="M60" s="135"/>
      <c r="N60" s="171" t="s">
        <v>242</v>
      </c>
      <c r="O60" s="135" t="s">
        <v>124</v>
      </c>
      <c r="P60" s="135" t="s">
        <v>125</v>
      </c>
      <c r="Q60" s="135" t="s">
        <v>126</v>
      </c>
      <c r="R60" s="135" t="s">
        <v>127</v>
      </c>
      <c r="S60" s="135" t="s">
        <v>302</v>
      </c>
      <c r="T60" s="135" t="s">
        <v>129</v>
      </c>
      <c r="U60" s="135" t="s">
        <v>129</v>
      </c>
      <c r="V60" s="140"/>
      <c r="W60" s="121"/>
    </row>
    <row r="61" spans="1:23" ht="66.75" customHeight="1">
      <c r="A61" s="135">
        <f t="shared" si="0"/>
        <v>51</v>
      </c>
      <c r="B61" s="136" t="s">
        <v>305</v>
      </c>
      <c r="C61" s="187"/>
      <c r="D61" s="188" t="s">
        <v>306</v>
      </c>
      <c r="E61" s="141" t="s">
        <v>117</v>
      </c>
      <c r="F61" s="141" t="s">
        <v>307</v>
      </c>
      <c r="G61" s="142" t="s">
        <v>152</v>
      </c>
      <c r="H61" s="138" t="s">
        <v>308</v>
      </c>
      <c r="I61" s="138" t="s">
        <v>121</v>
      </c>
      <c r="J61" s="143">
        <v>5</v>
      </c>
      <c r="K61" s="138" t="s">
        <v>122</v>
      </c>
      <c r="L61" s="144"/>
      <c r="M61" s="144"/>
      <c r="N61" s="188" t="s">
        <v>242</v>
      </c>
      <c r="O61" s="144" t="s">
        <v>124</v>
      </c>
      <c r="P61" s="135" t="s">
        <v>125</v>
      </c>
      <c r="Q61" s="135" t="s">
        <v>168</v>
      </c>
      <c r="R61" s="135" t="s">
        <v>127</v>
      </c>
      <c r="S61" s="145" t="s">
        <v>309</v>
      </c>
      <c r="T61" s="135" t="s">
        <v>129</v>
      </c>
      <c r="U61" s="135" t="s">
        <v>129</v>
      </c>
      <c r="V61" s="146"/>
      <c r="W61" s="121"/>
    </row>
    <row r="62" spans="1:23" ht="66.75" customHeight="1">
      <c r="A62" s="135">
        <f t="shared" si="0"/>
        <v>52</v>
      </c>
      <c r="B62" s="144" t="s">
        <v>310</v>
      </c>
      <c r="C62" s="187"/>
      <c r="D62" s="188" t="s">
        <v>311</v>
      </c>
      <c r="E62" s="141" t="s">
        <v>117</v>
      </c>
      <c r="F62" s="141" t="s">
        <v>307</v>
      </c>
      <c r="G62" s="135" t="s">
        <v>119</v>
      </c>
      <c r="H62" s="138" t="s">
        <v>265</v>
      </c>
      <c r="I62" s="138" t="s">
        <v>121</v>
      </c>
      <c r="J62" s="143">
        <v>5</v>
      </c>
      <c r="K62" s="138" t="s">
        <v>122</v>
      </c>
      <c r="L62" s="144"/>
      <c r="M62" s="144"/>
      <c r="N62" s="188" t="s">
        <v>261</v>
      </c>
      <c r="O62" s="144" t="s">
        <v>124</v>
      </c>
      <c r="P62" s="135" t="s">
        <v>125</v>
      </c>
      <c r="Q62" s="135" t="s">
        <v>168</v>
      </c>
      <c r="R62" s="135" t="s">
        <v>127</v>
      </c>
      <c r="S62" s="145" t="s">
        <v>309</v>
      </c>
      <c r="T62" s="135" t="s">
        <v>129</v>
      </c>
      <c r="U62" s="135" t="s">
        <v>129</v>
      </c>
      <c r="V62" s="146"/>
      <c r="W62" s="121"/>
    </row>
    <row r="63" spans="1:23" ht="66.75" customHeight="1">
      <c r="A63" s="135">
        <f t="shared" si="0"/>
        <v>53</v>
      </c>
      <c r="B63" s="144" t="s">
        <v>312</v>
      </c>
      <c r="C63" s="187"/>
      <c r="D63" s="188" t="s">
        <v>313</v>
      </c>
      <c r="E63" s="141" t="s">
        <v>117</v>
      </c>
      <c r="F63" s="141" t="s">
        <v>307</v>
      </c>
      <c r="G63" s="135" t="s">
        <v>119</v>
      </c>
      <c r="H63" s="138" t="s">
        <v>314</v>
      </c>
      <c r="I63" s="138" t="s">
        <v>121</v>
      </c>
      <c r="J63" s="143">
        <v>5</v>
      </c>
      <c r="K63" s="138" t="s">
        <v>122</v>
      </c>
      <c r="L63" s="144"/>
      <c r="M63" s="144"/>
      <c r="N63" s="188" t="s">
        <v>251</v>
      </c>
      <c r="O63" s="144" t="s">
        <v>124</v>
      </c>
      <c r="P63" s="135" t="s">
        <v>125</v>
      </c>
      <c r="Q63" s="135" t="s">
        <v>168</v>
      </c>
      <c r="R63" s="135" t="s">
        <v>127</v>
      </c>
      <c r="S63" s="145" t="s">
        <v>309</v>
      </c>
      <c r="T63" s="135" t="s">
        <v>129</v>
      </c>
      <c r="U63" s="135" t="s">
        <v>129</v>
      </c>
      <c r="V63" s="146"/>
      <c r="W63" s="121"/>
    </row>
    <row r="64" spans="1:23" ht="66.75" customHeight="1">
      <c r="A64" s="135">
        <f t="shared" si="0"/>
        <v>54</v>
      </c>
      <c r="B64" s="144" t="s">
        <v>315</v>
      </c>
      <c r="C64" s="187"/>
      <c r="D64" s="188" t="s">
        <v>316</v>
      </c>
      <c r="E64" s="141" t="s">
        <v>117</v>
      </c>
      <c r="F64" s="141" t="s">
        <v>307</v>
      </c>
      <c r="G64" s="135" t="s">
        <v>119</v>
      </c>
      <c r="H64" s="138" t="s">
        <v>317</v>
      </c>
      <c r="I64" s="138" t="s">
        <v>121</v>
      </c>
      <c r="J64" s="143">
        <v>6</v>
      </c>
      <c r="K64" s="138" t="s">
        <v>154</v>
      </c>
      <c r="L64" s="144"/>
      <c r="M64" s="144"/>
      <c r="N64" s="188" t="s">
        <v>231</v>
      </c>
      <c r="O64" s="144" t="s">
        <v>124</v>
      </c>
      <c r="P64" s="135" t="s">
        <v>125</v>
      </c>
      <c r="Q64" s="135" t="s">
        <v>168</v>
      </c>
      <c r="R64" s="135" t="s">
        <v>127</v>
      </c>
      <c r="S64" s="147" t="s">
        <v>309</v>
      </c>
      <c r="T64" s="135" t="s">
        <v>129</v>
      </c>
      <c r="U64" s="135" t="s">
        <v>129</v>
      </c>
      <c r="V64" s="146"/>
      <c r="W64" s="121"/>
    </row>
    <row r="65" spans="1:23" ht="66.75" customHeight="1">
      <c r="A65" s="135">
        <f t="shared" si="0"/>
        <v>55</v>
      </c>
      <c r="B65" s="136" t="s">
        <v>318</v>
      </c>
      <c r="C65" s="187"/>
      <c r="D65" s="188" t="s">
        <v>319</v>
      </c>
      <c r="E65" s="141" t="s">
        <v>117</v>
      </c>
      <c r="F65" s="141" t="s">
        <v>307</v>
      </c>
      <c r="G65" s="135" t="s">
        <v>119</v>
      </c>
      <c r="H65" s="138" t="s">
        <v>320</v>
      </c>
      <c r="I65" s="138" t="s">
        <v>121</v>
      </c>
      <c r="J65" s="143">
        <v>3</v>
      </c>
      <c r="K65" s="138" t="s">
        <v>133</v>
      </c>
      <c r="L65" s="144"/>
      <c r="M65" s="144"/>
      <c r="N65" s="188" t="s">
        <v>167</v>
      </c>
      <c r="O65" s="144" t="s">
        <v>124</v>
      </c>
      <c r="P65" s="135" t="s">
        <v>125</v>
      </c>
      <c r="Q65" s="135" t="s">
        <v>168</v>
      </c>
      <c r="R65" s="135" t="s">
        <v>127</v>
      </c>
      <c r="S65" s="147" t="s">
        <v>309</v>
      </c>
      <c r="T65" s="135" t="s">
        <v>129</v>
      </c>
      <c r="U65" s="135" t="s">
        <v>129</v>
      </c>
      <c r="V65" s="146"/>
      <c r="W65" s="121"/>
    </row>
    <row r="66" spans="1:23" ht="66.75" customHeight="1">
      <c r="A66" s="135">
        <f t="shared" si="0"/>
        <v>56</v>
      </c>
      <c r="B66" s="136" t="s">
        <v>321</v>
      </c>
      <c r="C66" s="187"/>
      <c r="D66" s="188" t="s">
        <v>322</v>
      </c>
      <c r="E66" s="141" t="s">
        <v>117</v>
      </c>
      <c r="F66" s="141" t="s">
        <v>307</v>
      </c>
      <c r="G66" s="135" t="s">
        <v>119</v>
      </c>
      <c r="H66" s="138" t="s">
        <v>314</v>
      </c>
      <c r="I66" s="138" t="s">
        <v>121</v>
      </c>
      <c r="J66" s="143">
        <v>5</v>
      </c>
      <c r="K66" s="138" t="s">
        <v>122</v>
      </c>
      <c r="L66" s="144"/>
      <c r="M66" s="144"/>
      <c r="N66" s="188" t="s">
        <v>275</v>
      </c>
      <c r="O66" s="144" t="s">
        <v>124</v>
      </c>
      <c r="P66" s="135" t="s">
        <v>125</v>
      </c>
      <c r="Q66" s="135" t="s">
        <v>168</v>
      </c>
      <c r="R66" s="135" t="s">
        <v>127</v>
      </c>
      <c r="S66" s="145" t="s">
        <v>309</v>
      </c>
      <c r="T66" s="135" t="s">
        <v>129</v>
      </c>
      <c r="U66" s="135" t="s">
        <v>129</v>
      </c>
      <c r="V66" s="146"/>
      <c r="W66" s="121"/>
    </row>
    <row r="67" spans="1:23" ht="66.75" customHeight="1">
      <c r="A67" s="135">
        <f t="shared" si="0"/>
        <v>57</v>
      </c>
      <c r="B67" s="136" t="s">
        <v>323</v>
      </c>
      <c r="C67" s="187"/>
      <c r="D67" s="188" t="s">
        <v>324</v>
      </c>
      <c r="E67" s="141" t="s">
        <v>117</v>
      </c>
      <c r="F67" s="141" t="s">
        <v>307</v>
      </c>
      <c r="G67" s="142" t="s">
        <v>152</v>
      </c>
      <c r="H67" s="138" t="s">
        <v>265</v>
      </c>
      <c r="I67" s="138" t="s">
        <v>121</v>
      </c>
      <c r="J67" s="143">
        <v>5</v>
      </c>
      <c r="K67" s="138" t="s">
        <v>122</v>
      </c>
      <c r="L67" s="144"/>
      <c r="M67" s="144"/>
      <c r="N67" s="188" t="s">
        <v>261</v>
      </c>
      <c r="O67" s="144" t="s">
        <v>124</v>
      </c>
      <c r="P67" s="135" t="s">
        <v>125</v>
      </c>
      <c r="Q67" s="135" t="s">
        <v>168</v>
      </c>
      <c r="R67" s="135" t="s">
        <v>127</v>
      </c>
      <c r="S67" s="147" t="s">
        <v>309</v>
      </c>
      <c r="T67" s="135" t="s">
        <v>129</v>
      </c>
      <c r="U67" s="135" t="s">
        <v>129</v>
      </c>
      <c r="V67" s="146"/>
      <c r="W67" s="121"/>
    </row>
    <row r="68" spans="1:23" ht="66.75" customHeight="1">
      <c r="A68" s="135">
        <f t="shared" si="0"/>
        <v>58</v>
      </c>
      <c r="B68" s="136" t="s">
        <v>325</v>
      </c>
      <c r="C68" s="187"/>
      <c r="D68" s="188" t="s">
        <v>326</v>
      </c>
      <c r="E68" s="141" t="s">
        <v>117</v>
      </c>
      <c r="F68" s="141" t="s">
        <v>307</v>
      </c>
      <c r="G68" s="135" t="s">
        <v>119</v>
      </c>
      <c r="H68" s="138" t="s">
        <v>265</v>
      </c>
      <c r="I68" s="138" t="s">
        <v>121</v>
      </c>
      <c r="J68" s="143">
        <v>5</v>
      </c>
      <c r="K68" s="138" t="s">
        <v>122</v>
      </c>
      <c r="L68" s="144"/>
      <c r="M68" s="144"/>
      <c r="N68" s="188" t="s">
        <v>181</v>
      </c>
      <c r="O68" s="144" t="s">
        <v>124</v>
      </c>
      <c r="P68" s="135" t="s">
        <v>125</v>
      </c>
      <c r="Q68" s="135" t="s">
        <v>168</v>
      </c>
      <c r="R68" s="135" t="s">
        <v>127</v>
      </c>
      <c r="S68" s="145" t="s">
        <v>309</v>
      </c>
      <c r="T68" s="135" t="s">
        <v>129</v>
      </c>
      <c r="U68" s="135" t="s">
        <v>129</v>
      </c>
      <c r="V68" s="146"/>
      <c r="W68" s="121"/>
    </row>
    <row r="69" spans="1:23" ht="66.75" customHeight="1">
      <c r="A69" s="135">
        <f t="shared" si="0"/>
        <v>59</v>
      </c>
      <c r="B69" s="144" t="s">
        <v>327</v>
      </c>
      <c r="C69" s="187"/>
      <c r="D69" s="188" t="s">
        <v>328</v>
      </c>
      <c r="E69" s="141" t="s">
        <v>213</v>
      </c>
      <c r="F69" s="141" t="s">
        <v>307</v>
      </c>
      <c r="G69" s="135" t="s">
        <v>119</v>
      </c>
      <c r="H69" s="138" t="s">
        <v>314</v>
      </c>
      <c r="I69" s="138" t="s">
        <v>121</v>
      </c>
      <c r="J69" s="143">
        <v>5</v>
      </c>
      <c r="K69" s="138" t="s">
        <v>122</v>
      </c>
      <c r="L69" s="144"/>
      <c r="M69" s="144"/>
      <c r="N69" s="188" t="s">
        <v>251</v>
      </c>
      <c r="O69" s="144" t="s">
        <v>124</v>
      </c>
      <c r="P69" s="135" t="s">
        <v>125</v>
      </c>
      <c r="Q69" s="135" t="s">
        <v>168</v>
      </c>
      <c r="R69" s="135" t="s">
        <v>127</v>
      </c>
      <c r="S69" s="145" t="s">
        <v>309</v>
      </c>
      <c r="T69" s="135" t="s">
        <v>129</v>
      </c>
      <c r="U69" s="135" t="s">
        <v>129</v>
      </c>
      <c r="V69" s="146"/>
      <c r="W69" s="121"/>
    </row>
    <row r="70" spans="1:23" ht="42" customHeight="1">
      <c r="A70" s="135">
        <f t="shared" si="0"/>
        <v>60</v>
      </c>
      <c r="B70" s="148" t="s">
        <v>329</v>
      </c>
      <c r="C70" s="200"/>
      <c r="D70" s="189" t="s">
        <v>330</v>
      </c>
      <c r="E70" s="149" t="s">
        <v>117</v>
      </c>
      <c r="F70" s="149" t="s">
        <v>331</v>
      </c>
      <c r="G70" s="149" t="s">
        <v>119</v>
      </c>
      <c r="H70" s="138" t="s">
        <v>332</v>
      </c>
      <c r="I70" s="150" t="s">
        <v>121</v>
      </c>
      <c r="J70" s="151">
        <v>3</v>
      </c>
      <c r="K70" s="138" t="s">
        <v>133</v>
      </c>
      <c r="L70" s="149"/>
      <c r="M70" s="149"/>
      <c r="N70" s="190" t="s">
        <v>242</v>
      </c>
      <c r="O70" s="149" t="s">
        <v>124</v>
      </c>
      <c r="P70" s="135" t="s">
        <v>125</v>
      </c>
      <c r="Q70" s="149" t="s">
        <v>283</v>
      </c>
      <c r="R70" s="149" t="s">
        <v>127</v>
      </c>
      <c r="S70" s="149" t="s">
        <v>128</v>
      </c>
      <c r="T70" s="135" t="s">
        <v>129</v>
      </c>
      <c r="U70" s="135" t="s">
        <v>129</v>
      </c>
      <c r="V70" s="149"/>
      <c r="W70" s="152"/>
    </row>
    <row r="71" spans="1:23" ht="42" customHeight="1">
      <c r="A71" s="135">
        <f t="shared" si="0"/>
        <v>61</v>
      </c>
      <c r="B71" s="153" t="s">
        <v>333</v>
      </c>
      <c r="C71" s="200"/>
      <c r="D71" s="190" t="s">
        <v>334</v>
      </c>
      <c r="E71" s="149" t="s">
        <v>117</v>
      </c>
      <c r="F71" s="149" t="s">
        <v>331</v>
      </c>
      <c r="G71" s="154" t="s">
        <v>152</v>
      </c>
      <c r="H71" s="138" t="s">
        <v>335</v>
      </c>
      <c r="I71" s="150" t="s">
        <v>121</v>
      </c>
      <c r="J71" s="151">
        <v>5</v>
      </c>
      <c r="K71" s="138" t="s">
        <v>122</v>
      </c>
      <c r="L71" s="149"/>
      <c r="M71" s="149"/>
      <c r="N71" s="190" t="s">
        <v>242</v>
      </c>
      <c r="O71" s="149" t="s">
        <v>124</v>
      </c>
      <c r="P71" s="135" t="s">
        <v>125</v>
      </c>
      <c r="Q71" s="149" t="s">
        <v>283</v>
      </c>
      <c r="R71" s="149" t="s">
        <v>127</v>
      </c>
      <c r="S71" s="149" t="s">
        <v>128</v>
      </c>
      <c r="T71" s="135" t="s">
        <v>129</v>
      </c>
      <c r="U71" s="135" t="s">
        <v>129</v>
      </c>
      <c r="V71" s="149"/>
      <c r="W71" s="152"/>
    </row>
    <row r="72" spans="1:23" ht="42" customHeight="1">
      <c r="A72" s="135">
        <f t="shared" si="0"/>
        <v>62</v>
      </c>
      <c r="B72" s="148" t="s">
        <v>336</v>
      </c>
      <c r="C72" s="200"/>
      <c r="D72" s="189" t="s">
        <v>337</v>
      </c>
      <c r="E72" s="149" t="s">
        <v>117</v>
      </c>
      <c r="F72" s="149" t="s">
        <v>331</v>
      </c>
      <c r="G72" s="149" t="s">
        <v>119</v>
      </c>
      <c r="H72" s="138" t="s">
        <v>335</v>
      </c>
      <c r="I72" s="150" t="s">
        <v>121</v>
      </c>
      <c r="J72" s="151">
        <v>5</v>
      </c>
      <c r="K72" s="138" t="s">
        <v>122</v>
      </c>
      <c r="L72" s="149"/>
      <c r="M72" s="149"/>
      <c r="N72" s="190" t="s">
        <v>242</v>
      </c>
      <c r="O72" s="149" t="s">
        <v>124</v>
      </c>
      <c r="P72" s="135" t="s">
        <v>125</v>
      </c>
      <c r="Q72" s="149" t="s">
        <v>283</v>
      </c>
      <c r="R72" s="149" t="s">
        <v>127</v>
      </c>
      <c r="S72" s="149" t="s">
        <v>128</v>
      </c>
      <c r="T72" s="135" t="s">
        <v>129</v>
      </c>
      <c r="U72" s="135" t="s">
        <v>129</v>
      </c>
      <c r="V72" s="149"/>
      <c r="W72" s="152"/>
    </row>
    <row r="73" spans="1:23" ht="55.5" customHeight="1">
      <c r="A73" s="135">
        <f t="shared" si="0"/>
        <v>63</v>
      </c>
      <c r="B73" s="136" t="s">
        <v>338</v>
      </c>
      <c r="C73" s="194"/>
      <c r="D73" s="191" t="s">
        <v>339</v>
      </c>
      <c r="E73" s="135" t="s">
        <v>117</v>
      </c>
      <c r="F73" s="135" t="s">
        <v>340</v>
      </c>
      <c r="G73" s="142" t="s">
        <v>152</v>
      </c>
      <c r="H73" s="138" t="s">
        <v>260</v>
      </c>
      <c r="I73" s="138" t="s">
        <v>121</v>
      </c>
      <c r="J73" s="139">
        <v>5</v>
      </c>
      <c r="K73" s="138" t="s">
        <v>122</v>
      </c>
      <c r="L73" s="135"/>
      <c r="M73" s="135"/>
      <c r="N73" s="171" t="s">
        <v>167</v>
      </c>
      <c r="O73" s="135" t="s">
        <v>124</v>
      </c>
      <c r="P73" s="135" t="s">
        <v>125</v>
      </c>
      <c r="Q73" s="135" t="s">
        <v>341</v>
      </c>
      <c r="R73" s="135" t="s">
        <v>127</v>
      </c>
      <c r="S73" s="135" t="s">
        <v>128</v>
      </c>
      <c r="T73" s="135" t="s">
        <v>129</v>
      </c>
      <c r="U73" s="135" t="s">
        <v>129</v>
      </c>
      <c r="V73" s="135"/>
      <c r="W73" s="121"/>
    </row>
    <row r="74" spans="1:23" s="47" customFormat="1" ht="55.5" customHeight="1">
      <c r="A74" s="135">
        <f t="shared" si="0"/>
        <v>64</v>
      </c>
      <c r="B74" s="136" t="s">
        <v>342</v>
      </c>
      <c r="C74" s="194"/>
      <c r="D74" s="191" t="s">
        <v>343</v>
      </c>
      <c r="E74" s="135" t="s">
        <v>117</v>
      </c>
      <c r="F74" s="135" t="s">
        <v>340</v>
      </c>
      <c r="G74" s="135" t="s">
        <v>119</v>
      </c>
      <c r="H74" s="138" t="s">
        <v>344</v>
      </c>
      <c r="I74" s="138" t="s">
        <v>121</v>
      </c>
      <c r="J74" s="139">
        <v>5</v>
      </c>
      <c r="K74" s="138" t="s">
        <v>122</v>
      </c>
      <c r="L74" s="135"/>
      <c r="M74" s="135"/>
      <c r="N74" s="171" t="s">
        <v>181</v>
      </c>
      <c r="O74" s="135" t="s">
        <v>124</v>
      </c>
      <c r="P74" s="135" t="s">
        <v>125</v>
      </c>
      <c r="Q74" s="135" t="s">
        <v>341</v>
      </c>
      <c r="R74" s="135" t="s">
        <v>127</v>
      </c>
      <c r="S74" s="135" t="s">
        <v>128</v>
      </c>
      <c r="T74" s="135" t="s">
        <v>129</v>
      </c>
      <c r="U74" s="135" t="s">
        <v>129</v>
      </c>
      <c r="V74" s="135"/>
      <c r="W74" s="121"/>
    </row>
    <row r="75" spans="1:23" ht="55.5" customHeight="1">
      <c r="A75" s="135">
        <f t="shared" si="0"/>
        <v>65</v>
      </c>
      <c r="B75" s="155" t="s">
        <v>345</v>
      </c>
      <c r="C75" s="194"/>
      <c r="D75" s="191" t="s">
        <v>346</v>
      </c>
      <c r="E75" s="135" t="s">
        <v>117</v>
      </c>
      <c r="F75" s="135" t="s">
        <v>340</v>
      </c>
      <c r="G75" s="135" t="s">
        <v>119</v>
      </c>
      <c r="H75" s="138" t="s">
        <v>247</v>
      </c>
      <c r="I75" s="138" t="s">
        <v>121</v>
      </c>
      <c r="J75" s="139">
        <v>5</v>
      </c>
      <c r="K75" s="138" t="s">
        <v>122</v>
      </c>
      <c r="L75" s="135"/>
      <c r="M75" s="135"/>
      <c r="N75" s="171" t="s">
        <v>231</v>
      </c>
      <c r="O75" s="135" t="s">
        <v>124</v>
      </c>
      <c r="P75" s="135" t="s">
        <v>125</v>
      </c>
      <c r="Q75" s="135" t="s">
        <v>341</v>
      </c>
      <c r="R75" s="135" t="s">
        <v>127</v>
      </c>
      <c r="S75" s="135" t="s">
        <v>128</v>
      </c>
      <c r="T75" s="135" t="s">
        <v>129</v>
      </c>
      <c r="U75" s="135" t="s">
        <v>129</v>
      </c>
      <c r="V75" s="135"/>
      <c r="W75" s="121"/>
    </row>
    <row r="76" spans="1:23" ht="55.5" customHeight="1">
      <c r="A76" s="135">
        <f t="shared" si="0"/>
        <v>66</v>
      </c>
      <c r="B76" s="155" t="s">
        <v>347</v>
      </c>
      <c r="C76" s="194"/>
      <c r="D76" s="191" t="s">
        <v>348</v>
      </c>
      <c r="E76" s="135" t="s">
        <v>117</v>
      </c>
      <c r="F76" s="135" t="s">
        <v>340</v>
      </c>
      <c r="G76" s="135" t="s">
        <v>119</v>
      </c>
      <c r="H76" s="138" t="s">
        <v>344</v>
      </c>
      <c r="I76" s="138" t="s">
        <v>121</v>
      </c>
      <c r="J76" s="139">
        <v>5</v>
      </c>
      <c r="K76" s="138" t="s">
        <v>122</v>
      </c>
      <c r="L76" s="135"/>
      <c r="M76" s="135"/>
      <c r="N76" s="171" t="s">
        <v>181</v>
      </c>
      <c r="O76" s="135" t="s">
        <v>124</v>
      </c>
      <c r="P76" s="135" t="s">
        <v>125</v>
      </c>
      <c r="Q76" s="135" t="s">
        <v>341</v>
      </c>
      <c r="R76" s="135" t="s">
        <v>127</v>
      </c>
      <c r="S76" s="135" t="s">
        <v>128</v>
      </c>
      <c r="T76" s="135" t="s">
        <v>129</v>
      </c>
      <c r="U76" s="135" t="s">
        <v>129</v>
      </c>
      <c r="V76" s="135"/>
      <c r="W76" s="121"/>
    </row>
    <row r="77" spans="1:23" ht="55.5" customHeight="1">
      <c r="A77" s="135">
        <f t="shared" ref="A77:A140" si="1">A76+1</f>
        <v>67</v>
      </c>
      <c r="B77" s="136" t="s">
        <v>349</v>
      </c>
      <c r="C77" s="194"/>
      <c r="D77" s="191" t="s">
        <v>350</v>
      </c>
      <c r="E77" s="135" t="s">
        <v>117</v>
      </c>
      <c r="F77" s="135" t="s">
        <v>340</v>
      </c>
      <c r="G77" s="142" t="s">
        <v>152</v>
      </c>
      <c r="H77" s="138" t="s">
        <v>197</v>
      </c>
      <c r="I77" s="138" t="s">
        <v>121</v>
      </c>
      <c r="J77" s="139">
        <v>5</v>
      </c>
      <c r="K77" s="138" t="s">
        <v>122</v>
      </c>
      <c r="L77" s="135"/>
      <c r="M77" s="135"/>
      <c r="N77" s="171" t="s">
        <v>231</v>
      </c>
      <c r="O77" s="135" t="s">
        <v>124</v>
      </c>
      <c r="P77" s="135" t="s">
        <v>125</v>
      </c>
      <c r="Q77" s="135" t="s">
        <v>341</v>
      </c>
      <c r="R77" s="135" t="s">
        <v>127</v>
      </c>
      <c r="S77" s="135" t="s">
        <v>128</v>
      </c>
      <c r="T77" s="135" t="s">
        <v>129</v>
      </c>
      <c r="U77" s="135" t="s">
        <v>129</v>
      </c>
      <c r="V77" s="135"/>
      <c r="W77" s="121"/>
    </row>
    <row r="78" spans="1:23" ht="55.5" customHeight="1">
      <c r="A78" s="135">
        <f t="shared" si="1"/>
        <v>68</v>
      </c>
      <c r="B78" s="155" t="s">
        <v>351</v>
      </c>
      <c r="C78" s="194"/>
      <c r="D78" s="191" t="s">
        <v>352</v>
      </c>
      <c r="E78" s="135" t="s">
        <v>117</v>
      </c>
      <c r="F78" s="135" t="s">
        <v>340</v>
      </c>
      <c r="G78" s="135" t="s">
        <v>119</v>
      </c>
      <c r="H78" s="138" t="s">
        <v>228</v>
      </c>
      <c r="I78" s="138" t="s">
        <v>121</v>
      </c>
      <c r="J78" s="139">
        <v>5</v>
      </c>
      <c r="K78" s="138" t="s">
        <v>122</v>
      </c>
      <c r="L78" s="135"/>
      <c r="M78" s="135"/>
      <c r="N78" s="171" t="s">
        <v>231</v>
      </c>
      <c r="O78" s="135" t="s">
        <v>124</v>
      </c>
      <c r="P78" s="135" t="s">
        <v>125</v>
      </c>
      <c r="Q78" s="135" t="s">
        <v>341</v>
      </c>
      <c r="R78" s="135" t="s">
        <v>127</v>
      </c>
      <c r="S78" s="135" t="s">
        <v>128</v>
      </c>
      <c r="T78" s="135" t="s">
        <v>129</v>
      </c>
      <c r="U78" s="135" t="s">
        <v>129</v>
      </c>
      <c r="V78" s="140"/>
      <c r="W78" s="121"/>
    </row>
    <row r="79" spans="1:23" ht="55.5" customHeight="1">
      <c r="A79" s="135">
        <f t="shared" si="1"/>
        <v>69</v>
      </c>
      <c r="B79" s="136" t="s">
        <v>353</v>
      </c>
      <c r="C79" s="194"/>
      <c r="D79" s="191" t="s">
        <v>354</v>
      </c>
      <c r="E79" s="135" t="s">
        <v>117</v>
      </c>
      <c r="F79" s="135" t="s">
        <v>340</v>
      </c>
      <c r="G79" s="135" t="s">
        <v>119</v>
      </c>
      <c r="H79" s="138" t="s">
        <v>355</v>
      </c>
      <c r="I79" s="138" t="s">
        <v>121</v>
      </c>
      <c r="J79" s="139">
        <v>8</v>
      </c>
      <c r="K79" s="138" t="s">
        <v>356</v>
      </c>
      <c r="L79" s="135"/>
      <c r="M79" s="135"/>
      <c r="N79" s="171" t="s">
        <v>134</v>
      </c>
      <c r="O79" s="135" t="s">
        <v>124</v>
      </c>
      <c r="P79" s="135" t="s">
        <v>125</v>
      </c>
      <c r="Q79" s="135" t="s">
        <v>341</v>
      </c>
      <c r="R79" s="135" t="s">
        <v>127</v>
      </c>
      <c r="S79" s="135" t="s">
        <v>128</v>
      </c>
      <c r="T79" s="135" t="s">
        <v>129</v>
      </c>
      <c r="U79" s="135" t="s">
        <v>129</v>
      </c>
      <c r="V79" s="135"/>
      <c r="W79" s="121"/>
    </row>
    <row r="80" spans="1:23" ht="55.5" customHeight="1">
      <c r="A80" s="135">
        <f t="shared" si="1"/>
        <v>70</v>
      </c>
      <c r="B80" s="136" t="s">
        <v>357</v>
      </c>
      <c r="C80" s="194"/>
      <c r="D80" s="191" t="s">
        <v>358</v>
      </c>
      <c r="E80" s="135" t="s">
        <v>359</v>
      </c>
      <c r="F80" s="135" t="s">
        <v>340</v>
      </c>
      <c r="G80" s="135" t="s">
        <v>119</v>
      </c>
      <c r="H80" s="138" t="s">
        <v>228</v>
      </c>
      <c r="I80" s="138" t="s">
        <v>121</v>
      </c>
      <c r="J80" s="139">
        <v>6</v>
      </c>
      <c r="K80" s="138" t="s">
        <v>154</v>
      </c>
      <c r="L80" s="135"/>
      <c r="M80" s="135"/>
      <c r="N80" s="171" t="s">
        <v>209</v>
      </c>
      <c r="O80" s="135" t="s">
        <v>124</v>
      </c>
      <c r="P80" s="135" t="s">
        <v>125</v>
      </c>
      <c r="Q80" s="135" t="s">
        <v>341</v>
      </c>
      <c r="R80" s="135" t="s">
        <v>127</v>
      </c>
      <c r="S80" s="135" t="s">
        <v>128</v>
      </c>
      <c r="T80" s="135" t="s">
        <v>129</v>
      </c>
      <c r="U80" s="135" t="s">
        <v>129</v>
      </c>
      <c r="V80" s="135"/>
      <c r="W80" s="121"/>
    </row>
    <row r="81" spans="1:23" ht="55.5" customHeight="1">
      <c r="A81" s="135">
        <f t="shared" si="1"/>
        <v>71</v>
      </c>
      <c r="B81" s="136" t="s">
        <v>360</v>
      </c>
      <c r="C81" s="187"/>
      <c r="D81" s="171" t="s">
        <v>361</v>
      </c>
      <c r="E81" s="135" t="s">
        <v>362</v>
      </c>
      <c r="F81" s="135" t="s">
        <v>340</v>
      </c>
      <c r="G81" s="135" t="s">
        <v>119</v>
      </c>
      <c r="H81" s="138" t="s">
        <v>228</v>
      </c>
      <c r="I81" s="138" t="s">
        <v>121</v>
      </c>
      <c r="J81" s="139">
        <v>6</v>
      </c>
      <c r="K81" s="138" t="s">
        <v>154</v>
      </c>
      <c r="L81" s="135"/>
      <c r="M81" s="135"/>
      <c r="N81" s="171" t="s">
        <v>209</v>
      </c>
      <c r="O81" s="135" t="s">
        <v>124</v>
      </c>
      <c r="P81" s="135" t="s">
        <v>125</v>
      </c>
      <c r="Q81" s="135" t="s">
        <v>341</v>
      </c>
      <c r="R81" s="135" t="s">
        <v>127</v>
      </c>
      <c r="S81" s="135" t="s">
        <v>128</v>
      </c>
      <c r="T81" s="135" t="s">
        <v>129</v>
      </c>
      <c r="U81" s="135" t="s">
        <v>129</v>
      </c>
      <c r="V81" s="135"/>
      <c r="W81" s="121"/>
    </row>
    <row r="82" spans="1:23" ht="55.5" customHeight="1">
      <c r="A82" s="135">
        <f t="shared" si="1"/>
        <v>72</v>
      </c>
      <c r="B82" s="136" t="s">
        <v>363</v>
      </c>
      <c r="C82" s="187"/>
      <c r="D82" s="171" t="s">
        <v>364</v>
      </c>
      <c r="E82" s="135" t="s">
        <v>117</v>
      </c>
      <c r="F82" s="135" t="s">
        <v>340</v>
      </c>
      <c r="G82" s="142" t="s">
        <v>152</v>
      </c>
      <c r="H82" s="138" t="s">
        <v>365</v>
      </c>
      <c r="I82" s="138" t="s">
        <v>121</v>
      </c>
      <c r="J82" s="139">
        <v>6</v>
      </c>
      <c r="K82" s="138" t="s">
        <v>154</v>
      </c>
      <c r="L82" s="135"/>
      <c r="M82" s="135"/>
      <c r="N82" s="171" t="s">
        <v>231</v>
      </c>
      <c r="O82" s="135" t="s">
        <v>124</v>
      </c>
      <c r="P82" s="135" t="s">
        <v>125</v>
      </c>
      <c r="Q82" s="135" t="s">
        <v>341</v>
      </c>
      <c r="R82" s="135" t="s">
        <v>127</v>
      </c>
      <c r="S82" s="135" t="s">
        <v>128</v>
      </c>
      <c r="T82" s="135" t="s">
        <v>129</v>
      </c>
      <c r="U82" s="135" t="s">
        <v>129</v>
      </c>
      <c r="V82" s="135"/>
      <c r="W82" s="121"/>
    </row>
    <row r="83" spans="1:23" ht="55.5" customHeight="1">
      <c r="A83" s="135">
        <f t="shared" si="1"/>
        <v>73</v>
      </c>
      <c r="B83" s="155" t="s">
        <v>366</v>
      </c>
      <c r="C83" s="171" t="s">
        <v>367</v>
      </c>
      <c r="D83" s="187"/>
      <c r="E83" s="135" t="s">
        <v>117</v>
      </c>
      <c r="F83" s="135" t="s">
        <v>340</v>
      </c>
      <c r="G83" s="135" t="s">
        <v>119</v>
      </c>
      <c r="H83" s="138" t="s">
        <v>228</v>
      </c>
      <c r="I83" s="138" t="s">
        <v>121</v>
      </c>
      <c r="J83" s="139">
        <v>9</v>
      </c>
      <c r="K83" s="138" t="s">
        <v>368</v>
      </c>
      <c r="L83" s="135"/>
      <c r="M83" s="135"/>
      <c r="N83" s="171" t="s">
        <v>209</v>
      </c>
      <c r="O83" s="135" t="s">
        <v>124</v>
      </c>
      <c r="P83" s="135" t="s">
        <v>125</v>
      </c>
      <c r="Q83" s="135" t="s">
        <v>341</v>
      </c>
      <c r="R83" s="135" t="s">
        <v>127</v>
      </c>
      <c r="S83" s="135" t="s">
        <v>128</v>
      </c>
      <c r="T83" s="135" t="s">
        <v>129</v>
      </c>
      <c r="U83" s="135" t="s">
        <v>129</v>
      </c>
      <c r="V83" s="135"/>
      <c r="W83" s="121"/>
    </row>
    <row r="84" spans="1:23" ht="55.5" customHeight="1">
      <c r="A84" s="135">
        <f t="shared" si="1"/>
        <v>74</v>
      </c>
      <c r="B84" s="136" t="s">
        <v>369</v>
      </c>
      <c r="C84" s="187"/>
      <c r="D84" s="171" t="s">
        <v>370</v>
      </c>
      <c r="E84" s="135" t="s">
        <v>117</v>
      </c>
      <c r="F84" s="135" t="s">
        <v>340</v>
      </c>
      <c r="G84" s="135" t="s">
        <v>119</v>
      </c>
      <c r="H84" s="138" t="s">
        <v>228</v>
      </c>
      <c r="I84" s="138" t="s">
        <v>121</v>
      </c>
      <c r="J84" s="139">
        <v>6</v>
      </c>
      <c r="K84" s="138" t="s">
        <v>154</v>
      </c>
      <c r="L84" s="135"/>
      <c r="M84" s="135"/>
      <c r="N84" s="171" t="s">
        <v>209</v>
      </c>
      <c r="O84" s="135" t="s">
        <v>124</v>
      </c>
      <c r="P84" s="135" t="s">
        <v>125</v>
      </c>
      <c r="Q84" s="135" t="s">
        <v>341</v>
      </c>
      <c r="R84" s="135" t="s">
        <v>127</v>
      </c>
      <c r="S84" s="135" t="s">
        <v>128</v>
      </c>
      <c r="T84" s="135" t="s">
        <v>129</v>
      </c>
      <c r="U84" s="135" t="s">
        <v>129</v>
      </c>
      <c r="V84" s="135"/>
      <c r="W84" s="121"/>
    </row>
    <row r="85" spans="1:23" ht="55.5" customHeight="1">
      <c r="A85" s="135">
        <f t="shared" si="1"/>
        <v>75</v>
      </c>
      <c r="B85" s="155" t="s">
        <v>371</v>
      </c>
      <c r="C85" s="171" t="s">
        <v>372</v>
      </c>
      <c r="D85" s="187"/>
      <c r="E85" s="135" t="s">
        <v>117</v>
      </c>
      <c r="F85" s="135" t="s">
        <v>340</v>
      </c>
      <c r="G85" s="135" t="s">
        <v>119</v>
      </c>
      <c r="H85" s="138" t="s">
        <v>184</v>
      </c>
      <c r="I85" s="138" t="s">
        <v>121</v>
      </c>
      <c r="J85" s="139">
        <v>5</v>
      </c>
      <c r="K85" s="138" t="s">
        <v>122</v>
      </c>
      <c r="L85" s="135"/>
      <c r="M85" s="135"/>
      <c r="N85" s="171" t="s">
        <v>167</v>
      </c>
      <c r="O85" s="135" t="s">
        <v>124</v>
      </c>
      <c r="P85" s="135" t="s">
        <v>125</v>
      </c>
      <c r="Q85" s="135" t="s">
        <v>341</v>
      </c>
      <c r="R85" s="135" t="s">
        <v>127</v>
      </c>
      <c r="S85" s="135" t="s">
        <v>128</v>
      </c>
      <c r="T85" s="135" t="s">
        <v>129</v>
      </c>
      <c r="U85" s="135" t="s">
        <v>129</v>
      </c>
      <c r="V85" s="135"/>
      <c r="W85" s="121"/>
    </row>
    <row r="86" spans="1:23" ht="42" customHeight="1">
      <c r="A86" s="135">
        <f t="shared" si="1"/>
        <v>76</v>
      </c>
      <c r="B86" s="146" t="s">
        <v>373</v>
      </c>
      <c r="C86" s="192" t="s">
        <v>374</v>
      </c>
      <c r="D86" s="187"/>
      <c r="E86" s="135" t="s">
        <v>117</v>
      </c>
      <c r="F86" s="135" t="s">
        <v>375</v>
      </c>
      <c r="G86" s="142" t="s">
        <v>152</v>
      </c>
      <c r="H86" s="138" t="s">
        <v>376</v>
      </c>
      <c r="I86" s="138" t="s">
        <v>121</v>
      </c>
      <c r="J86" s="156">
        <v>4</v>
      </c>
      <c r="K86" s="138" t="s">
        <v>218</v>
      </c>
      <c r="L86" s="135"/>
      <c r="M86" s="135"/>
      <c r="N86" s="192" t="s">
        <v>185</v>
      </c>
      <c r="O86" s="157" t="s">
        <v>124</v>
      </c>
      <c r="P86" s="135" t="s">
        <v>125</v>
      </c>
      <c r="Q86" s="135" t="s">
        <v>135</v>
      </c>
      <c r="R86" s="135" t="s">
        <v>149</v>
      </c>
      <c r="S86" s="135" t="s">
        <v>128</v>
      </c>
      <c r="T86" s="135" t="s">
        <v>129</v>
      </c>
      <c r="U86" s="135" t="s">
        <v>129</v>
      </c>
      <c r="V86" s="135"/>
      <c r="W86" s="121"/>
    </row>
    <row r="87" spans="1:23" ht="42" customHeight="1">
      <c r="A87" s="135">
        <f t="shared" si="1"/>
        <v>77</v>
      </c>
      <c r="B87" s="158" t="s">
        <v>377</v>
      </c>
      <c r="C87" s="193"/>
      <c r="D87" s="192" t="s">
        <v>378</v>
      </c>
      <c r="E87" s="141" t="s">
        <v>117</v>
      </c>
      <c r="F87" s="135" t="s">
        <v>379</v>
      </c>
      <c r="G87" s="135" t="s">
        <v>119</v>
      </c>
      <c r="H87" s="138" t="s">
        <v>380</v>
      </c>
      <c r="I87" s="138" t="s">
        <v>121</v>
      </c>
      <c r="J87" s="159">
        <v>6</v>
      </c>
      <c r="K87" s="138" t="s">
        <v>154</v>
      </c>
      <c r="L87" s="141"/>
      <c r="M87" s="141"/>
      <c r="N87" s="192" t="s">
        <v>134</v>
      </c>
      <c r="O87" s="141" t="s">
        <v>124</v>
      </c>
      <c r="P87" s="135" t="s">
        <v>125</v>
      </c>
      <c r="Q87" s="141" t="s">
        <v>148</v>
      </c>
      <c r="R87" s="141" t="s">
        <v>127</v>
      </c>
      <c r="S87" s="141" t="s">
        <v>128</v>
      </c>
      <c r="T87" s="135" t="s">
        <v>129</v>
      </c>
      <c r="U87" s="135" t="s">
        <v>129</v>
      </c>
      <c r="V87" s="141"/>
      <c r="W87" s="121"/>
    </row>
    <row r="88" spans="1:23" ht="42" customHeight="1">
      <c r="A88" s="135">
        <f t="shared" si="1"/>
        <v>78</v>
      </c>
      <c r="B88" s="158" t="s">
        <v>381</v>
      </c>
      <c r="C88" s="193"/>
      <c r="D88" s="192" t="s">
        <v>382</v>
      </c>
      <c r="E88" s="141" t="s">
        <v>117</v>
      </c>
      <c r="F88" s="135" t="s">
        <v>379</v>
      </c>
      <c r="G88" s="135" t="s">
        <v>119</v>
      </c>
      <c r="H88" s="138" t="s">
        <v>153</v>
      </c>
      <c r="I88" s="138" t="s">
        <v>121</v>
      </c>
      <c r="J88" s="159">
        <v>5</v>
      </c>
      <c r="K88" s="138" t="s">
        <v>122</v>
      </c>
      <c r="L88" s="141"/>
      <c r="M88" s="141"/>
      <c r="N88" s="192" t="s">
        <v>167</v>
      </c>
      <c r="O88" s="141" t="s">
        <v>124</v>
      </c>
      <c r="P88" s="135" t="s">
        <v>125</v>
      </c>
      <c r="Q88" s="141" t="s">
        <v>148</v>
      </c>
      <c r="R88" s="141" t="s">
        <v>127</v>
      </c>
      <c r="S88" s="141" t="s">
        <v>128</v>
      </c>
      <c r="T88" s="135" t="s">
        <v>129</v>
      </c>
      <c r="U88" s="135" t="s">
        <v>129</v>
      </c>
      <c r="V88" s="141"/>
      <c r="W88" s="121"/>
    </row>
    <row r="89" spans="1:23" ht="42" customHeight="1">
      <c r="A89" s="135">
        <f t="shared" si="1"/>
        <v>79</v>
      </c>
      <c r="B89" s="158" t="s">
        <v>383</v>
      </c>
      <c r="C89" s="193"/>
      <c r="D89" s="192" t="s">
        <v>384</v>
      </c>
      <c r="E89" s="141" t="s">
        <v>117</v>
      </c>
      <c r="F89" s="135" t="s">
        <v>379</v>
      </c>
      <c r="G89" s="135" t="s">
        <v>119</v>
      </c>
      <c r="H89" s="138" t="s">
        <v>385</v>
      </c>
      <c r="I89" s="138" t="s">
        <v>121</v>
      </c>
      <c r="J89" s="159">
        <v>5</v>
      </c>
      <c r="K89" s="138" t="s">
        <v>122</v>
      </c>
      <c r="L89" s="141"/>
      <c r="M89" s="141"/>
      <c r="N89" s="192" t="s">
        <v>202</v>
      </c>
      <c r="O89" s="141" t="s">
        <v>124</v>
      </c>
      <c r="P89" s="135" t="s">
        <v>125</v>
      </c>
      <c r="Q89" s="141" t="s">
        <v>283</v>
      </c>
      <c r="R89" s="141" t="s">
        <v>127</v>
      </c>
      <c r="S89" s="141" t="s">
        <v>128</v>
      </c>
      <c r="T89" s="135" t="s">
        <v>129</v>
      </c>
      <c r="U89" s="135" t="s">
        <v>129</v>
      </c>
      <c r="V89" s="141"/>
      <c r="W89" s="121"/>
    </row>
    <row r="90" spans="1:23" ht="42" customHeight="1">
      <c r="A90" s="135">
        <f t="shared" si="1"/>
        <v>80</v>
      </c>
      <c r="B90" s="158" t="s">
        <v>386</v>
      </c>
      <c r="C90" s="192" t="s">
        <v>387</v>
      </c>
      <c r="D90" s="193"/>
      <c r="E90" s="141" t="s">
        <v>117</v>
      </c>
      <c r="F90" s="135" t="s">
        <v>379</v>
      </c>
      <c r="G90" s="135" t="s">
        <v>119</v>
      </c>
      <c r="H90" s="138" t="s">
        <v>380</v>
      </c>
      <c r="I90" s="138" t="s">
        <v>121</v>
      </c>
      <c r="J90" s="159">
        <v>5</v>
      </c>
      <c r="K90" s="138" t="s">
        <v>122</v>
      </c>
      <c r="L90" s="141"/>
      <c r="M90" s="141"/>
      <c r="N90" s="192" t="s">
        <v>261</v>
      </c>
      <c r="O90" s="141" t="s">
        <v>124</v>
      </c>
      <c r="P90" s="135" t="s">
        <v>125</v>
      </c>
      <c r="Q90" s="141" t="s">
        <v>283</v>
      </c>
      <c r="R90" s="141" t="s">
        <v>127</v>
      </c>
      <c r="S90" s="141" t="s">
        <v>128</v>
      </c>
      <c r="T90" s="135" t="s">
        <v>129</v>
      </c>
      <c r="U90" s="135" t="s">
        <v>129</v>
      </c>
      <c r="V90" s="141"/>
      <c r="W90" s="121"/>
    </row>
    <row r="91" spans="1:23" ht="42" customHeight="1">
      <c r="A91" s="135">
        <f t="shared" si="1"/>
        <v>81</v>
      </c>
      <c r="B91" s="158" t="s">
        <v>388</v>
      </c>
      <c r="C91" s="193"/>
      <c r="D91" s="192" t="s">
        <v>389</v>
      </c>
      <c r="E91" s="141" t="s">
        <v>117</v>
      </c>
      <c r="F91" s="135" t="s">
        <v>379</v>
      </c>
      <c r="G91" s="135" t="s">
        <v>119</v>
      </c>
      <c r="H91" s="138" t="s">
        <v>380</v>
      </c>
      <c r="I91" s="138" t="s">
        <v>121</v>
      </c>
      <c r="J91" s="159">
        <v>5</v>
      </c>
      <c r="K91" s="138" t="s">
        <v>122</v>
      </c>
      <c r="L91" s="141"/>
      <c r="M91" s="141"/>
      <c r="N91" s="192" t="s">
        <v>390</v>
      </c>
      <c r="O91" s="141" t="s">
        <v>124</v>
      </c>
      <c r="P91" s="135" t="s">
        <v>125</v>
      </c>
      <c r="Q91" s="141" t="s">
        <v>148</v>
      </c>
      <c r="R91" s="141" t="s">
        <v>127</v>
      </c>
      <c r="S91" s="141" t="s">
        <v>128</v>
      </c>
      <c r="T91" s="135" t="s">
        <v>129</v>
      </c>
      <c r="U91" s="135" t="s">
        <v>129</v>
      </c>
      <c r="V91" s="141"/>
      <c r="W91" s="121"/>
    </row>
    <row r="92" spans="1:23" ht="42" customHeight="1">
      <c r="A92" s="135">
        <f t="shared" si="1"/>
        <v>82</v>
      </c>
      <c r="B92" s="136" t="s">
        <v>391</v>
      </c>
      <c r="C92" s="187"/>
      <c r="D92" s="171" t="s">
        <v>392</v>
      </c>
      <c r="E92" s="141" t="s">
        <v>117</v>
      </c>
      <c r="F92" s="135" t="s">
        <v>379</v>
      </c>
      <c r="G92" s="135" t="s">
        <v>119</v>
      </c>
      <c r="H92" s="138" t="s">
        <v>393</v>
      </c>
      <c r="I92" s="138" t="s">
        <v>121</v>
      </c>
      <c r="J92" s="159">
        <v>5</v>
      </c>
      <c r="K92" s="138" t="s">
        <v>122</v>
      </c>
      <c r="L92" s="135"/>
      <c r="M92" s="135"/>
      <c r="N92" s="171" t="s">
        <v>394</v>
      </c>
      <c r="O92" s="141" t="s">
        <v>124</v>
      </c>
      <c r="P92" s="135" t="s">
        <v>125</v>
      </c>
      <c r="Q92" s="141" t="s">
        <v>148</v>
      </c>
      <c r="R92" s="141" t="s">
        <v>127</v>
      </c>
      <c r="S92" s="141" t="s">
        <v>128</v>
      </c>
      <c r="T92" s="135" t="s">
        <v>129</v>
      </c>
      <c r="U92" s="135" t="s">
        <v>129</v>
      </c>
      <c r="V92" s="135"/>
      <c r="W92" s="121"/>
    </row>
    <row r="93" spans="1:23" ht="54" customHeight="1">
      <c r="A93" s="135">
        <f t="shared" si="1"/>
        <v>83</v>
      </c>
      <c r="B93" s="136" t="s">
        <v>395</v>
      </c>
      <c r="C93" s="194"/>
      <c r="D93" s="171" t="s">
        <v>396</v>
      </c>
      <c r="E93" s="135" t="s">
        <v>117</v>
      </c>
      <c r="F93" s="135" t="s">
        <v>397</v>
      </c>
      <c r="G93" s="135" t="s">
        <v>119</v>
      </c>
      <c r="H93" s="138" t="s">
        <v>398</v>
      </c>
      <c r="I93" s="138" t="s">
        <v>121</v>
      </c>
      <c r="J93" s="139">
        <v>5</v>
      </c>
      <c r="K93" s="138" t="s">
        <v>122</v>
      </c>
      <c r="L93" s="135"/>
      <c r="M93" s="135"/>
      <c r="N93" s="171" t="s">
        <v>202</v>
      </c>
      <c r="O93" s="135" t="s">
        <v>124</v>
      </c>
      <c r="P93" s="135" t="s">
        <v>125</v>
      </c>
      <c r="Q93" s="135" t="s">
        <v>399</v>
      </c>
      <c r="R93" s="141" t="s">
        <v>127</v>
      </c>
      <c r="S93" s="135" t="s">
        <v>128</v>
      </c>
      <c r="T93" s="135" t="s">
        <v>129</v>
      </c>
      <c r="U93" s="135" t="s">
        <v>129</v>
      </c>
      <c r="V93" s="140"/>
      <c r="W93" s="121"/>
    </row>
    <row r="94" spans="1:23" ht="54" customHeight="1">
      <c r="A94" s="135">
        <f t="shared" si="1"/>
        <v>84</v>
      </c>
      <c r="B94" s="136" t="s">
        <v>400</v>
      </c>
      <c r="C94" s="201"/>
      <c r="D94" s="171" t="s">
        <v>401</v>
      </c>
      <c r="E94" s="135" t="s">
        <v>117</v>
      </c>
      <c r="F94" s="135" t="s">
        <v>397</v>
      </c>
      <c r="G94" s="135" t="s">
        <v>119</v>
      </c>
      <c r="H94" s="138" t="s">
        <v>402</v>
      </c>
      <c r="I94" s="138" t="s">
        <v>121</v>
      </c>
      <c r="J94" s="139">
        <v>4</v>
      </c>
      <c r="K94" s="138" t="s">
        <v>218</v>
      </c>
      <c r="L94" s="135"/>
      <c r="M94" s="135"/>
      <c r="N94" s="171" t="s">
        <v>167</v>
      </c>
      <c r="O94" s="135" t="s">
        <v>124</v>
      </c>
      <c r="P94" s="135" t="s">
        <v>125</v>
      </c>
      <c r="Q94" s="135" t="s">
        <v>399</v>
      </c>
      <c r="R94" s="141" t="s">
        <v>127</v>
      </c>
      <c r="S94" s="135" t="s">
        <v>403</v>
      </c>
      <c r="T94" s="135" t="s">
        <v>129</v>
      </c>
      <c r="U94" s="135" t="s">
        <v>129</v>
      </c>
      <c r="V94" s="140"/>
      <c r="W94" s="121"/>
    </row>
    <row r="95" spans="1:23" ht="35.25" customHeight="1">
      <c r="A95" s="135">
        <f t="shared" si="1"/>
        <v>85</v>
      </c>
      <c r="B95" s="136" t="s">
        <v>404</v>
      </c>
      <c r="C95" s="187"/>
      <c r="D95" s="191" t="s">
        <v>405</v>
      </c>
      <c r="E95" s="135" t="s">
        <v>117</v>
      </c>
      <c r="F95" s="135" t="s">
        <v>397</v>
      </c>
      <c r="G95" s="135" t="s">
        <v>119</v>
      </c>
      <c r="H95" s="138" t="s">
        <v>402</v>
      </c>
      <c r="I95" s="138" t="s">
        <v>121</v>
      </c>
      <c r="J95" s="139">
        <v>3</v>
      </c>
      <c r="K95" s="138" t="s">
        <v>133</v>
      </c>
      <c r="L95" s="135"/>
      <c r="M95" s="135"/>
      <c r="N95" s="171" t="s">
        <v>167</v>
      </c>
      <c r="O95" s="135" t="s">
        <v>124</v>
      </c>
      <c r="P95" s="135" t="s">
        <v>125</v>
      </c>
      <c r="Q95" s="135" t="s">
        <v>126</v>
      </c>
      <c r="R95" s="141" t="s">
        <v>127</v>
      </c>
      <c r="S95" s="135" t="s">
        <v>128</v>
      </c>
      <c r="T95" s="135" t="s">
        <v>129</v>
      </c>
      <c r="U95" s="135" t="s">
        <v>129</v>
      </c>
      <c r="V95" s="135"/>
      <c r="W95" s="121"/>
    </row>
    <row r="96" spans="1:23" ht="54" customHeight="1">
      <c r="A96" s="135">
        <f t="shared" si="1"/>
        <v>86</v>
      </c>
      <c r="B96" s="136" t="s">
        <v>406</v>
      </c>
      <c r="C96" s="171" t="s">
        <v>407</v>
      </c>
      <c r="D96" s="194"/>
      <c r="E96" s="135" t="s">
        <v>117</v>
      </c>
      <c r="F96" s="135" t="s">
        <v>397</v>
      </c>
      <c r="G96" s="135" t="s">
        <v>119</v>
      </c>
      <c r="H96" s="138" t="s">
        <v>408</v>
      </c>
      <c r="I96" s="138" t="s">
        <v>121</v>
      </c>
      <c r="J96" s="139">
        <v>7</v>
      </c>
      <c r="K96" s="138" t="s">
        <v>193</v>
      </c>
      <c r="L96" s="135"/>
      <c r="M96" s="135"/>
      <c r="N96" s="171" t="s">
        <v>123</v>
      </c>
      <c r="O96" s="135" t="s">
        <v>124</v>
      </c>
      <c r="P96" s="135" t="s">
        <v>125</v>
      </c>
      <c r="Q96" s="135" t="s">
        <v>409</v>
      </c>
      <c r="R96" s="141" t="s">
        <v>127</v>
      </c>
      <c r="S96" s="135" t="s">
        <v>128</v>
      </c>
      <c r="T96" s="135" t="s">
        <v>129</v>
      </c>
      <c r="U96" s="135" t="s">
        <v>129</v>
      </c>
      <c r="V96" s="135"/>
      <c r="W96" s="121"/>
    </row>
    <row r="97" spans="1:23" ht="54" customHeight="1">
      <c r="A97" s="135">
        <f t="shared" si="1"/>
        <v>87</v>
      </c>
      <c r="B97" s="155" t="s">
        <v>410</v>
      </c>
      <c r="C97" s="187"/>
      <c r="D97" s="191" t="s">
        <v>411</v>
      </c>
      <c r="E97" s="135" t="s">
        <v>117</v>
      </c>
      <c r="F97" s="135" t="s">
        <v>397</v>
      </c>
      <c r="G97" s="135" t="s">
        <v>119</v>
      </c>
      <c r="H97" s="138" t="s">
        <v>402</v>
      </c>
      <c r="I97" s="138" t="s">
        <v>121</v>
      </c>
      <c r="J97" s="160">
        <v>3</v>
      </c>
      <c r="K97" s="138" t="s">
        <v>133</v>
      </c>
      <c r="L97" s="135"/>
      <c r="M97" s="135"/>
      <c r="N97" s="171" t="s">
        <v>202</v>
      </c>
      <c r="O97" s="135" t="s">
        <v>124</v>
      </c>
      <c r="P97" s="135" t="s">
        <v>125</v>
      </c>
      <c r="Q97" s="135" t="s">
        <v>399</v>
      </c>
      <c r="R97" s="141" t="s">
        <v>127</v>
      </c>
      <c r="S97" s="135" t="s">
        <v>128</v>
      </c>
      <c r="T97" s="135" t="s">
        <v>129</v>
      </c>
      <c r="U97" s="135" t="s">
        <v>129</v>
      </c>
      <c r="V97" s="140"/>
      <c r="W97" s="121"/>
    </row>
    <row r="98" spans="1:23" ht="54" customHeight="1">
      <c r="A98" s="135">
        <f t="shared" si="1"/>
        <v>88</v>
      </c>
      <c r="B98" s="136" t="s">
        <v>412</v>
      </c>
      <c r="C98" s="187"/>
      <c r="D98" s="171" t="s">
        <v>413</v>
      </c>
      <c r="E98" s="135" t="s">
        <v>117</v>
      </c>
      <c r="F98" s="135" t="s">
        <v>397</v>
      </c>
      <c r="G98" s="135" t="s">
        <v>119</v>
      </c>
      <c r="H98" s="138" t="s">
        <v>402</v>
      </c>
      <c r="I98" s="138" t="s">
        <v>121</v>
      </c>
      <c r="J98" s="139">
        <v>3</v>
      </c>
      <c r="K98" s="138" t="s">
        <v>133</v>
      </c>
      <c r="L98" s="135"/>
      <c r="M98" s="135"/>
      <c r="N98" s="171" t="s">
        <v>167</v>
      </c>
      <c r="O98" s="135" t="s">
        <v>124</v>
      </c>
      <c r="P98" s="135" t="s">
        <v>125</v>
      </c>
      <c r="Q98" s="135" t="s">
        <v>399</v>
      </c>
      <c r="R98" s="141" t="s">
        <v>127</v>
      </c>
      <c r="S98" s="135" t="s">
        <v>128</v>
      </c>
      <c r="T98" s="135" t="s">
        <v>129</v>
      </c>
      <c r="U98" s="135" t="s">
        <v>129</v>
      </c>
      <c r="V98" s="140"/>
      <c r="W98" s="121"/>
    </row>
    <row r="99" spans="1:23" ht="54" customHeight="1">
      <c r="A99" s="135">
        <f t="shared" si="1"/>
        <v>89</v>
      </c>
      <c r="B99" s="136" t="s">
        <v>414</v>
      </c>
      <c r="C99" s="187"/>
      <c r="D99" s="171" t="s">
        <v>415</v>
      </c>
      <c r="E99" s="135" t="s">
        <v>117</v>
      </c>
      <c r="F99" s="135" t="s">
        <v>397</v>
      </c>
      <c r="G99" s="142" t="s">
        <v>152</v>
      </c>
      <c r="H99" s="138" t="s">
        <v>416</v>
      </c>
      <c r="I99" s="138" t="s">
        <v>121</v>
      </c>
      <c r="J99" s="139">
        <v>5</v>
      </c>
      <c r="K99" s="138" t="s">
        <v>122</v>
      </c>
      <c r="L99" s="135"/>
      <c r="M99" s="135"/>
      <c r="N99" s="171" t="s">
        <v>417</v>
      </c>
      <c r="O99" s="135" t="s">
        <v>124</v>
      </c>
      <c r="P99" s="135" t="s">
        <v>125</v>
      </c>
      <c r="Q99" s="135" t="s">
        <v>409</v>
      </c>
      <c r="R99" s="141" t="s">
        <v>127</v>
      </c>
      <c r="S99" s="135" t="s">
        <v>128</v>
      </c>
      <c r="T99" s="135" t="s">
        <v>129</v>
      </c>
      <c r="U99" s="135" t="s">
        <v>129</v>
      </c>
      <c r="V99" s="140"/>
      <c r="W99" s="121"/>
    </row>
    <row r="100" spans="1:23" ht="42" customHeight="1">
      <c r="A100" s="135">
        <f t="shared" si="1"/>
        <v>90</v>
      </c>
      <c r="B100" s="136" t="s">
        <v>418</v>
      </c>
      <c r="C100" s="187"/>
      <c r="D100" s="171" t="s">
        <v>419</v>
      </c>
      <c r="E100" s="135" t="s">
        <v>117</v>
      </c>
      <c r="F100" s="135" t="s">
        <v>397</v>
      </c>
      <c r="G100" s="135" t="s">
        <v>119</v>
      </c>
      <c r="H100" s="138" t="s">
        <v>402</v>
      </c>
      <c r="I100" s="138" t="s">
        <v>121</v>
      </c>
      <c r="J100" s="139">
        <v>4</v>
      </c>
      <c r="K100" s="138" t="s">
        <v>218</v>
      </c>
      <c r="L100" s="135"/>
      <c r="M100" s="135"/>
      <c r="N100" s="171" t="s">
        <v>257</v>
      </c>
      <c r="O100" s="135" t="s">
        <v>124</v>
      </c>
      <c r="P100" s="135" t="s">
        <v>125</v>
      </c>
      <c r="Q100" s="135" t="s">
        <v>283</v>
      </c>
      <c r="R100" s="141" t="s">
        <v>127</v>
      </c>
      <c r="S100" s="135" t="s">
        <v>128</v>
      </c>
      <c r="T100" s="135" t="s">
        <v>129</v>
      </c>
      <c r="U100" s="135" t="s">
        <v>129</v>
      </c>
      <c r="V100" s="140"/>
      <c r="W100" s="121"/>
    </row>
    <row r="101" spans="1:23" ht="42" customHeight="1">
      <c r="A101" s="135">
        <f t="shared" si="1"/>
        <v>91</v>
      </c>
      <c r="B101" s="136" t="s">
        <v>420</v>
      </c>
      <c r="C101" s="187"/>
      <c r="D101" s="171" t="s">
        <v>421</v>
      </c>
      <c r="E101" s="135" t="s">
        <v>117</v>
      </c>
      <c r="F101" s="135" t="s">
        <v>422</v>
      </c>
      <c r="G101" s="135" t="s">
        <v>119</v>
      </c>
      <c r="H101" s="138" t="s">
        <v>335</v>
      </c>
      <c r="I101" s="138" t="s">
        <v>121</v>
      </c>
      <c r="J101" s="139">
        <v>5</v>
      </c>
      <c r="K101" s="138" t="s">
        <v>122</v>
      </c>
      <c r="L101" s="135"/>
      <c r="M101" s="135"/>
      <c r="N101" s="171" t="s">
        <v>242</v>
      </c>
      <c r="O101" s="135" t="s">
        <v>124</v>
      </c>
      <c r="P101" s="135" t="s">
        <v>125</v>
      </c>
      <c r="Q101" s="135" t="s">
        <v>126</v>
      </c>
      <c r="R101" s="141" t="s">
        <v>127</v>
      </c>
      <c r="S101" s="161" t="s">
        <v>403</v>
      </c>
      <c r="T101" s="135" t="s">
        <v>129</v>
      </c>
      <c r="U101" s="135" t="s">
        <v>129</v>
      </c>
      <c r="V101" s="135"/>
      <c r="W101" s="121"/>
    </row>
    <row r="102" spans="1:23" ht="42" customHeight="1">
      <c r="A102" s="135">
        <f t="shared" si="1"/>
        <v>92</v>
      </c>
      <c r="B102" s="136" t="s">
        <v>423</v>
      </c>
      <c r="C102" s="187"/>
      <c r="D102" s="171" t="s">
        <v>424</v>
      </c>
      <c r="E102" s="135" t="s">
        <v>425</v>
      </c>
      <c r="F102" s="135" t="s">
        <v>422</v>
      </c>
      <c r="G102" s="135" t="s">
        <v>119</v>
      </c>
      <c r="H102" s="138" t="s">
        <v>158</v>
      </c>
      <c r="I102" s="138" t="s">
        <v>121</v>
      </c>
      <c r="J102" s="139">
        <v>5</v>
      </c>
      <c r="K102" s="138" t="s">
        <v>122</v>
      </c>
      <c r="L102" s="135"/>
      <c r="M102" s="135"/>
      <c r="N102" s="171" t="s">
        <v>181</v>
      </c>
      <c r="O102" s="135" t="s">
        <v>124</v>
      </c>
      <c r="P102" s="135" t="s">
        <v>125</v>
      </c>
      <c r="Q102" s="135" t="s">
        <v>135</v>
      </c>
      <c r="R102" s="141" t="s">
        <v>127</v>
      </c>
      <c r="S102" s="161" t="s">
        <v>403</v>
      </c>
      <c r="T102" s="135" t="s">
        <v>129</v>
      </c>
      <c r="U102" s="135" t="s">
        <v>129</v>
      </c>
      <c r="V102" s="135"/>
      <c r="W102" s="121"/>
    </row>
    <row r="103" spans="1:23" ht="42" customHeight="1">
      <c r="A103" s="135">
        <f t="shared" si="1"/>
        <v>93</v>
      </c>
      <c r="B103" s="136" t="s">
        <v>426</v>
      </c>
      <c r="C103" s="187"/>
      <c r="D103" s="171" t="s">
        <v>427</v>
      </c>
      <c r="E103" s="135" t="s">
        <v>117</v>
      </c>
      <c r="F103" s="135" t="s">
        <v>422</v>
      </c>
      <c r="G103" s="135" t="s">
        <v>119</v>
      </c>
      <c r="H103" s="138" t="s">
        <v>428</v>
      </c>
      <c r="I103" s="138" t="s">
        <v>121</v>
      </c>
      <c r="J103" s="139">
        <v>5</v>
      </c>
      <c r="K103" s="138" t="s">
        <v>122</v>
      </c>
      <c r="L103" s="135"/>
      <c r="M103" s="135"/>
      <c r="N103" s="171" t="s">
        <v>251</v>
      </c>
      <c r="O103" s="135" t="s">
        <v>124</v>
      </c>
      <c r="P103" s="135" t="s">
        <v>125</v>
      </c>
      <c r="Q103" s="135" t="s">
        <v>135</v>
      </c>
      <c r="R103" s="141" t="s">
        <v>127</v>
      </c>
      <c r="S103" s="161" t="s">
        <v>403</v>
      </c>
      <c r="T103" s="135" t="s">
        <v>129</v>
      </c>
      <c r="U103" s="135" t="s">
        <v>129</v>
      </c>
      <c r="V103" s="135"/>
      <c r="W103" s="121"/>
    </row>
    <row r="104" spans="1:23" ht="42" customHeight="1">
      <c r="A104" s="135">
        <f t="shared" si="1"/>
        <v>94</v>
      </c>
      <c r="B104" s="136" t="s">
        <v>429</v>
      </c>
      <c r="C104" s="187"/>
      <c r="D104" s="171" t="s">
        <v>430</v>
      </c>
      <c r="E104" s="135" t="s">
        <v>117</v>
      </c>
      <c r="F104" s="135" t="s">
        <v>422</v>
      </c>
      <c r="G104" s="135" t="s">
        <v>119</v>
      </c>
      <c r="H104" s="138" t="s">
        <v>431</v>
      </c>
      <c r="I104" s="138" t="s">
        <v>121</v>
      </c>
      <c r="J104" s="139">
        <v>5</v>
      </c>
      <c r="K104" s="138" t="s">
        <v>122</v>
      </c>
      <c r="L104" s="135"/>
      <c r="M104" s="135"/>
      <c r="N104" s="171" t="s">
        <v>181</v>
      </c>
      <c r="O104" s="135" t="s">
        <v>124</v>
      </c>
      <c r="P104" s="135" t="s">
        <v>125</v>
      </c>
      <c r="Q104" s="135" t="s">
        <v>135</v>
      </c>
      <c r="R104" s="141" t="s">
        <v>127</v>
      </c>
      <c r="S104" s="161" t="s">
        <v>403</v>
      </c>
      <c r="T104" s="135" t="s">
        <v>129</v>
      </c>
      <c r="U104" s="135" t="s">
        <v>129</v>
      </c>
      <c r="V104" s="135"/>
      <c r="W104" s="121"/>
    </row>
    <row r="105" spans="1:23" ht="42" customHeight="1">
      <c r="A105" s="135">
        <f t="shared" si="1"/>
        <v>95</v>
      </c>
      <c r="B105" s="136" t="s">
        <v>432</v>
      </c>
      <c r="C105" s="187"/>
      <c r="D105" s="171" t="s">
        <v>433</v>
      </c>
      <c r="E105" s="135" t="s">
        <v>117</v>
      </c>
      <c r="F105" s="135" t="s">
        <v>422</v>
      </c>
      <c r="G105" s="135" t="s">
        <v>119</v>
      </c>
      <c r="H105" s="138" t="s">
        <v>208</v>
      </c>
      <c r="I105" s="138" t="s">
        <v>121</v>
      </c>
      <c r="J105" s="139">
        <v>5</v>
      </c>
      <c r="K105" s="138" t="s">
        <v>122</v>
      </c>
      <c r="L105" s="135"/>
      <c r="M105" s="135"/>
      <c r="N105" s="171" t="s">
        <v>242</v>
      </c>
      <c r="O105" s="135" t="s">
        <v>124</v>
      </c>
      <c r="P105" s="135" t="s">
        <v>125</v>
      </c>
      <c r="Q105" s="135" t="s">
        <v>135</v>
      </c>
      <c r="R105" s="141" t="s">
        <v>127</v>
      </c>
      <c r="S105" s="161" t="s">
        <v>403</v>
      </c>
      <c r="T105" s="135" t="s">
        <v>129</v>
      </c>
      <c r="U105" s="135" t="s">
        <v>129</v>
      </c>
      <c r="V105" s="135"/>
      <c r="W105" s="121"/>
    </row>
    <row r="106" spans="1:23" ht="42" customHeight="1">
      <c r="A106" s="135">
        <f t="shared" si="1"/>
        <v>96</v>
      </c>
      <c r="B106" s="136" t="s">
        <v>434</v>
      </c>
      <c r="C106" s="171" t="s">
        <v>435</v>
      </c>
      <c r="D106" s="187"/>
      <c r="E106" s="135" t="s">
        <v>117</v>
      </c>
      <c r="F106" s="135" t="s">
        <v>422</v>
      </c>
      <c r="G106" s="135" t="s">
        <v>119</v>
      </c>
      <c r="H106" s="138" t="s">
        <v>293</v>
      </c>
      <c r="I106" s="138" t="s">
        <v>121</v>
      </c>
      <c r="J106" s="139">
        <v>5</v>
      </c>
      <c r="K106" s="138" t="s">
        <v>122</v>
      </c>
      <c r="L106" s="135"/>
      <c r="M106" s="135"/>
      <c r="N106" s="171" t="s">
        <v>167</v>
      </c>
      <c r="O106" s="135" t="s">
        <v>124</v>
      </c>
      <c r="P106" s="135" t="s">
        <v>125</v>
      </c>
      <c r="Q106" s="135" t="s">
        <v>148</v>
      </c>
      <c r="R106" s="141" t="s">
        <v>127</v>
      </c>
      <c r="S106" s="161" t="s">
        <v>403</v>
      </c>
      <c r="T106" s="135" t="s">
        <v>129</v>
      </c>
      <c r="U106" s="135" t="s">
        <v>129</v>
      </c>
      <c r="V106" s="135"/>
      <c r="W106" s="121"/>
    </row>
    <row r="107" spans="1:23" ht="42" customHeight="1">
      <c r="A107" s="135">
        <f t="shared" si="1"/>
        <v>97</v>
      </c>
      <c r="B107" s="136" t="s">
        <v>436</v>
      </c>
      <c r="C107" s="187"/>
      <c r="D107" s="171" t="s">
        <v>437</v>
      </c>
      <c r="E107" s="135" t="s">
        <v>425</v>
      </c>
      <c r="F107" s="135" t="s">
        <v>422</v>
      </c>
      <c r="G107" s="142" t="s">
        <v>152</v>
      </c>
      <c r="H107" s="138" t="s">
        <v>438</v>
      </c>
      <c r="I107" s="138" t="s">
        <v>121</v>
      </c>
      <c r="J107" s="139">
        <v>7</v>
      </c>
      <c r="K107" s="138" t="s">
        <v>193</v>
      </c>
      <c r="L107" s="135"/>
      <c r="M107" s="135"/>
      <c r="N107" s="171" t="s">
        <v>242</v>
      </c>
      <c r="O107" s="135" t="s">
        <v>124</v>
      </c>
      <c r="P107" s="135" t="s">
        <v>125</v>
      </c>
      <c r="Q107" s="135" t="s">
        <v>283</v>
      </c>
      <c r="R107" s="141" t="s">
        <v>127</v>
      </c>
      <c r="S107" s="161" t="s">
        <v>403</v>
      </c>
      <c r="T107" s="135" t="s">
        <v>129</v>
      </c>
      <c r="U107" s="135" t="s">
        <v>129</v>
      </c>
      <c r="V107" s="135"/>
      <c r="W107" s="121"/>
    </row>
    <row r="108" spans="1:23" ht="42" customHeight="1">
      <c r="A108" s="135">
        <f t="shared" si="1"/>
        <v>98</v>
      </c>
      <c r="B108" s="136" t="s">
        <v>439</v>
      </c>
      <c r="C108" s="171" t="s">
        <v>440</v>
      </c>
      <c r="D108" s="187"/>
      <c r="E108" s="135" t="s">
        <v>117</v>
      </c>
      <c r="F108" s="135" t="s">
        <v>422</v>
      </c>
      <c r="G108" s="135" t="s">
        <v>441</v>
      </c>
      <c r="H108" s="138" t="s">
        <v>365</v>
      </c>
      <c r="I108" s="138" t="s">
        <v>121</v>
      </c>
      <c r="J108" s="139">
        <v>6</v>
      </c>
      <c r="K108" s="138" t="s">
        <v>154</v>
      </c>
      <c r="L108" s="135"/>
      <c r="M108" s="135"/>
      <c r="N108" s="171" t="s">
        <v>167</v>
      </c>
      <c r="O108" s="135" t="s">
        <v>124</v>
      </c>
      <c r="P108" s="135" t="s">
        <v>125</v>
      </c>
      <c r="Q108" s="135" t="s">
        <v>135</v>
      </c>
      <c r="R108" s="141" t="s">
        <v>127</v>
      </c>
      <c r="S108" s="135" t="s">
        <v>442</v>
      </c>
      <c r="T108" s="135" t="s">
        <v>129</v>
      </c>
      <c r="U108" s="135" t="s">
        <v>129</v>
      </c>
      <c r="V108" s="135"/>
      <c r="W108" s="121"/>
    </row>
    <row r="109" spans="1:23" ht="42" customHeight="1">
      <c r="A109" s="135">
        <f t="shared" si="1"/>
        <v>99</v>
      </c>
      <c r="B109" s="136" t="s">
        <v>443</v>
      </c>
      <c r="C109" s="187"/>
      <c r="D109" s="171" t="s">
        <v>444</v>
      </c>
      <c r="E109" s="135" t="s">
        <v>117</v>
      </c>
      <c r="F109" s="135" t="s">
        <v>422</v>
      </c>
      <c r="G109" s="142" t="s">
        <v>152</v>
      </c>
      <c r="H109" s="138" t="s">
        <v>158</v>
      </c>
      <c r="I109" s="138" t="s">
        <v>121</v>
      </c>
      <c r="J109" s="139">
        <v>5</v>
      </c>
      <c r="K109" s="138" t="s">
        <v>122</v>
      </c>
      <c r="L109" s="135"/>
      <c r="M109" s="135"/>
      <c r="N109" s="171" t="s">
        <v>167</v>
      </c>
      <c r="O109" s="135" t="s">
        <v>124</v>
      </c>
      <c r="P109" s="135" t="s">
        <v>125</v>
      </c>
      <c r="Q109" s="135" t="s">
        <v>135</v>
      </c>
      <c r="R109" s="141" t="s">
        <v>127</v>
      </c>
      <c r="S109" s="161" t="s">
        <v>403</v>
      </c>
      <c r="T109" s="135" t="s">
        <v>129</v>
      </c>
      <c r="U109" s="135" t="s">
        <v>129</v>
      </c>
      <c r="V109" s="135"/>
      <c r="W109" s="121"/>
    </row>
    <row r="110" spans="1:23" s="47" customFormat="1" ht="42" customHeight="1">
      <c r="A110" s="135">
        <f t="shared" si="1"/>
        <v>100</v>
      </c>
      <c r="B110" s="136" t="s">
        <v>445</v>
      </c>
      <c r="C110" s="171" t="s">
        <v>446</v>
      </c>
      <c r="D110" s="187"/>
      <c r="E110" s="135" t="s">
        <v>117</v>
      </c>
      <c r="F110" s="135" t="s">
        <v>422</v>
      </c>
      <c r="G110" s="135" t="s">
        <v>119</v>
      </c>
      <c r="H110" s="138" t="s">
        <v>260</v>
      </c>
      <c r="I110" s="138" t="s">
        <v>121</v>
      </c>
      <c r="J110" s="139">
        <v>6</v>
      </c>
      <c r="K110" s="138" t="s">
        <v>154</v>
      </c>
      <c r="L110" s="135"/>
      <c r="M110" s="135"/>
      <c r="N110" s="171" t="s">
        <v>134</v>
      </c>
      <c r="O110" s="135" t="s">
        <v>124</v>
      </c>
      <c r="P110" s="135" t="s">
        <v>125</v>
      </c>
      <c r="Q110" s="135" t="s">
        <v>135</v>
      </c>
      <c r="R110" s="141" t="s">
        <v>127</v>
      </c>
      <c r="S110" s="161" t="s">
        <v>403</v>
      </c>
      <c r="T110" s="135" t="s">
        <v>129</v>
      </c>
      <c r="U110" s="135" t="s">
        <v>129</v>
      </c>
      <c r="V110" s="135"/>
      <c r="W110" s="121"/>
    </row>
    <row r="111" spans="1:23" ht="42" customHeight="1">
      <c r="A111" s="135">
        <f t="shared" si="1"/>
        <v>101</v>
      </c>
      <c r="B111" s="136" t="s">
        <v>447</v>
      </c>
      <c r="C111" s="171" t="s">
        <v>352</v>
      </c>
      <c r="D111" s="187"/>
      <c r="E111" s="135" t="s">
        <v>117</v>
      </c>
      <c r="F111" s="135" t="s">
        <v>422</v>
      </c>
      <c r="G111" s="135" t="s">
        <v>119</v>
      </c>
      <c r="H111" s="138" t="s">
        <v>260</v>
      </c>
      <c r="I111" s="138" t="s">
        <v>121</v>
      </c>
      <c r="J111" s="139">
        <v>5</v>
      </c>
      <c r="K111" s="138" t="s">
        <v>122</v>
      </c>
      <c r="L111" s="135"/>
      <c r="M111" s="135"/>
      <c r="N111" s="171" t="s">
        <v>167</v>
      </c>
      <c r="O111" s="135" t="s">
        <v>124</v>
      </c>
      <c r="P111" s="135" t="s">
        <v>125</v>
      </c>
      <c r="Q111" s="135" t="s">
        <v>148</v>
      </c>
      <c r="R111" s="141" t="s">
        <v>127</v>
      </c>
      <c r="S111" s="161" t="s">
        <v>403</v>
      </c>
      <c r="T111" s="135" t="s">
        <v>129</v>
      </c>
      <c r="U111" s="135" t="s">
        <v>129</v>
      </c>
      <c r="V111" s="135"/>
      <c r="W111" s="121"/>
    </row>
    <row r="112" spans="1:23" s="47" customFormat="1" ht="42" customHeight="1">
      <c r="A112" s="135">
        <f t="shared" si="1"/>
        <v>102</v>
      </c>
      <c r="B112" s="136" t="s">
        <v>448</v>
      </c>
      <c r="C112" s="171" t="s">
        <v>449</v>
      </c>
      <c r="D112" s="187"/>
      <c r="E112" s="135" t="s">
        <v>117</v>
      </c>
      <c r="F112" s="135" t="s">
        <v>422</v>
      </c>
      <c r="G112" s="135" t="s">
        <v>119</v>
      </c>
      <c r="H112" s="138" t="s">
        <v>450</v>
      </c>
      <c r="I112" s="138" t="s">
        <v>121</v>
      </c>
      <c r="J112" s="139">
        <v>5</v>
      </c>
      <c r="K112" s="138" t="s">
        <v>122</v>
      </c>
      <c r="L112" s="135"/>
      <c r="M112" s="135"/>
      <c r="N112" s="171" t="s">
        <v>167</v>
      </c>
      <c r="O112" s="135" t="s">
        <v>124</v>
      </c>
      <c r="P112" s="135" t="s">
        <v>125</v>
      </c>
      <c r="Q112" s="135" t="s">
        <v>283</v>
      </c>
      <c r="R112" s="141" t="s">
        <v>127</v>
      </c>
      <c r="S112" s="161" t="s">
        <v>403</v>
      </c>
      <c r="T112" s="135" t="s">
        <v>129</v>
      </c>
      <c r="U112" s="135" t="s">
        <v>129</v>
      </c>
      <c r="V112" s="135"/>
      <c r="W112" s="121"/>
    </row>
    <row r="113" spans="1:23" ht="42" customHeight="1">
      <c r="A113" s="135">
        <f t="shared" si="1"/>
        <v>103</v>
      </c>
      <c r="B113" s="136" t="s">
        <v>451</v>
      </c>
      <c r="C113" s="187"/>
      <c r="D113" s="171" t="s">
        <v>452</v>
      </c>
      <c r="E113" s="135" t="s">
        <v>425</v>
      </c>
      <c r="F113" s="135" t="s">
        <v>422</v>
      </c>
      <c r="G113" s="142" t="s">
        <v>152</v>
      </c>
      <c r="H113" s="138" t="s">
        <v>453</v>
      </c>
      <c r="I113" s="138" t="s">
        <v>121</v>
      </c>
      <c r="J113" s="139">
        <v>5</v>
      </c>
      <c r="K113" s="138" t="s">
        <v>122</v>
      </c>
      <c r="L113" s="135"/>
      <c r="M113" s="135"/>
      <c r="N113" s="171" t="s">
        <v>242</v>
      </c>
      <c r="O113" s="135" t="s">
        <v>124</v>
      </c>
      <c r="P113" s="135" t="s">
        <v>125</v>
      </c>
      <c r="Q113" s="135" t="s">
        <v>126</v>
      </c>
      <c r="R113" s="141" t="s">
        <v>127</v>
      </c>
      <c r="S113" s="161" t="s">
        <v>403</v>
      </c>
      <c r="T113" s="135" t="s">
        <v>129</v>
      </c>
      <c r="U113" s="135" t="s">
        <v>129</v>
      </c>
      <c r="V113" s="135"/>
      <c r="W113" s="121"/>
    </row>
    <row r="114" spans="1:23" ht="42" customHeight="1">
      <c r="A114" s="135">
        <f t="shared" si="1"/>
        <v>104</v>
      </c>
      <c r="B114" s="136" t="s">
        <v>454</v>
      </c>
      <c r="C114" s="187"/>
      <c r="D114" s="171" t="s">
        <v>455</v>
      </c>
      <c r="E114" s="135" t="s">
        <v>425</v>
      </c>
      <c r="F114" s="135" t="s">
        <v>422</v>
      </c>
      <c r="G114" s="135" t="s">
        <v>119</v>
      </c>
      <c r="H114" s="138" t="s">
        <v>268</v>
      </c>
      <c r="I114" s="138" t="s">
        <v>121</v>
      </c>
      <c r="J114" s="139">
        <v>4</v>
      </c>
      <c r="K114" s="138" t="s">
        <v>218</v>
      </c>
      <c r="L114" s="135"/>
      <c r="M114" s="135"/>
      <c r="N114" s="171" t="s">
        <v>456</v>
      </c>
      <c r="O114" s="135" t="s">
        <v>124</v>
      </c>
      <c r="P114" s="135" t="s">
        <v>125</v>
      </c>
      <c r="Q114" s="135" t="s">
        <v>283</v>
      </c>
      <c r="R114" s="141" t="s">
        <v>127</v>
      </c>
      <c r="S114" s="135" t="s">
        <v>442</v>
      </c>
      <c r="T114" s="135" t="s">
        <v>129</v>
      </c>
      <c r="U114" s="135" t="s">
        <v>129</v>
      </c>
      <c r="V114" s="135"/>
      <c r="W114" s="121"/>
    </row>
    <row r="115" spans="1:23" ht="42" customHeight="1">
      <c r="A115" s="135">
        <f t="shared" si="1"/>
        <v>105</v>
      </c>
      <c r="B115" s="136" t="s">
        <v>457</v>
      </c>
      <c r="C115" s="187"/>
      <c r="D115" s="171" t="s">
        <v>458</v>
      </c>
      <c r="E115" s="135" t="s">
        <v>425</v>
      </c>
      <c r="F115" s="135" t="s">
        <v>422</v>
      </c>
      <c r="G115" s="142" t="s">
        <v>152</v>
      </c>
      <c r="H115" s="138" t="s">
        <v>296</v>
      </c>
      <c r="I115" s="138" t="s">
        <v>121</v>
      </c>
      <c r="J115" s="139">
        <v>6</v>
      </c>
      <c r="K115" s="138" t="s">
        <v>154</v>
      </c>
      <c r="L115" s="135"/>
      <c r="M115" s="135"/>
      <c r="N115" s="171" t="s">
        <v>147</v>
      </c>
      <c r="O115" s="135" t="s">
        <v>124</v>
      </c>
      <c r="P115" s="135" t="s">
        <v>125</v>
      </c>
      <c r="Q115" s="135" t="s">
        <v>283</v>
      </c>
      <c r="R115" s="141" t="s">
        <v>127</v>
      </c>
      <c r="S115" s="161" t="s">
        <v>403</v>
      </c>
      <c r="T115" s="135" t="s">
        <v>129</v>
      </c>
      <c r="U115" s="135" t="s">
        <v>129</v>
      </c>
      <c r="V115" s="135"/>
      <c r="W115" s="121"/>
    </row>
    <row r="116" spans="1:23" ht="42" customHeight="1">
      <c r="A116" s="135">
        <f t="shared" si="1"/>
        <v>106</v>
      </c>
      <c r="B116" s="158" t="s">
        <v>459</v>
      </c>
      <c r="C116" s="193"/>
      <c r="D116" s="192" t="s">
        <v>460</v>
      </c>
      <c r="E116" s="135" t="s">
        <v>425</v>
      </c>
      <c r="F116" s="135" t="s">
        <v>422</v>
      </c>
      <c r="G116" s="135" t="s">
        <v>119</v>
      </c>
      <c r="H116" s="157" t="s">
        <v>120</v>
      </c>
      <c r="I116" s="138" t="s">
        <v>121</v>
      </c>
      <c r="J116" s="159">
        <v>5</v>
      </c>
      <c r="K116" s="138" t="s">
        <v>122</v>
      </c>
      <c r="L116" s="162"/>
      <c r="M116" s="141"/>
      <c r="N116" s="192" t="s">
        <v>417</v>
      </c>
      <c r="O116" s="135" t="s">
        <v>124</v>
      </c>
      <c r="P116" s="135" t="s">
        <v>125</v>
      </c>
      <c r="Q116" s="135" t="s">
        <v>135</v>
      </c>
      <c r="R116" s="141" t="s">
        <v>127</v>
      </c>
      <c r="S116" s="161" t="s">
        <v>403</v>
      </c>
      <c r="T116" s="135" t="s">
        <v>129</v>
      </c>
      <c r="U116" s="135" t="s">
        <v>129</v>
      </c>
      <c r="V116" s="141"/>
      <c r="W116" s="121"/>
    </row>
    <row r="117" spans="1:23" ht="42" customHeight="1">
      <c r="A117" s="135">
        <f t="shared" si="1"/>
        <v>107</v>
      </c>
      <c r="B117" s="158" t="s">
        <v>461</v>
      </c>
      <c r="C117" s="193"/>
      <c r="D117" s="192" t="s">
        <v>462</v>
      </c>
      <c r="E117" s="135" t="s">
        <v>117</v>
      </c>
      <c r="F117" s="135" t="s">
        <v>422</v>
      </c>
      <c r="G117" s="135" t="s">
        <v>119</v>
      </c>
      <c r="H117" s="157" t="s">
        <v>166</v>
      </c>
      <c r="I117" s="138" t="s">
        <v>121</v>
      </c>
      <c r="J117" s="159">
        <v>5</v>
      </c>
      <c r="K117" s="163" t="s">
        <v>463</v>
      </c>
      <c r="L117" s="162"/>
      <c r="M117" s="141"/>
      <c r="N117" s="192" t="s">
        <v>167</v>
      </c>
      <c r="O117" s="135" t="s">
        <v>124</v>
      </c>
      <c r="P117" s="135" t="s">
        <v>125</v>
      </c>
      <c r="Q117" s="135" t="s">
        <v>135</v>
      </c>
      <c r="R117" s="141" t="s">
        <v>127</v>
      </c>
      <c r="S117" s="161" t="s">
        <v>403</v>
      </c>
      <c r="T117" s="135" t="s">
        <v>129</v>
      </c>
      <c r="U117" s="135" t="s">
        <v>129</v>
      </c>
      <c r="V117" s="141"/>
      <c r="W117" s="121"/>
    </row>
    <row r="118" spans="1:23" ht="42" customHeight="1">
      <c r="A118" s="135">
        <f t="shared" si="1"/>
        <v>108</v>
      </c>
      <c r="B118" s="136" t="s">
        <v>464</v>
      </c>
      <c r="C118" s="187"/>
      <c r="D118" s="171" t="s">
        <v>465</v>
      </c>
      <c r="E118" s="135" t="s">
        <v>117</v>
      </c>
      <c r="F118" s="135" t="s">
        <v>422</v>
      </c>
      <c r="G118" s="135" t="s">
        <v>119</v>
      </c>
      <c r="H118" s="138" t="s">
        <v>450</v>
      </c>
      <c r="I118" s="138" t="s">
        <v>121</v>
      </c>
      <c r="J118" s="139">
        <v>5</v>
      </c>
      <c r="K118" s="138" t="s">
        <v>122</v>
      </c>
      <c r="L118" s="135"/>
      <c r="M118" s="135"/>
      <c r="N118" s="171" t="s">
        <v>167</v>
      </c>
      <c r="O118" s="135" t="s">
        <v>124</v>
      </c>
      <c r="P118" s="135" t="s">
        <v>125</v>
      </c>
      <c r="Q118" s="135" t="s">
        <v>135</v>
      </c>
      <c r="R118" s="141" t="s">
        <v>127</v>
      </c>
      <c r="S118" s="161" t="s">
        <v>403</v>
      </c>
      <c r="T118" s="135" t="s">
        <v>129</v>
      </c>
      <c r="U118" s="135" t="s">
        <v>129</v>
      </c>
      <c r="V118" s="135"/>
      <c r="W118" s="121"/>
    </row>
    <row r="119" spans="1:23" ht="49.5" customHeight="1">
      <c r="A119" s="135">
        <f t="shared" si="1"/>
        <v>109</v>
      </c>
      <c r="B119" s="136" t="s">
        <v>466</v>
      </c>
      <c r="C119" s="171" t="s">
        <v>467</v>
      </c>
      <c r="D119" s="187"/>
      <c r="E119" s="135" t="s">
        <v>117</v>
      </c>
      <c r="F119" s="135" t="s">
        <v>468</v>
      </c>
      <c r="G119" s="135" t="s">
        <v>469</v>
      </c>
      <c r="H119" s="157" t="s">
        <v>214</v>
      </c>
      <c r="I119" s="138" t="s">
        <v>121</v>
      </c>
      <c r="J119" s="156">
        <v>6</v>
      </c>
      <c r="K119" s="138" t="s">
        <v>154</v>
      </c>
      <c r="L119" s="164"/>
      <c r="M119" s="164"/>
      <c r="N119" s="199" t="s">
        <v>202</v>
      </c>
      <c r="O119" s="135" t="s">
        <v>124</v>
      </c>
      <c r="P119" s="135" t="s">
        <v>125</v>
      </c>
      <c r="Q119" s="135" t="s">
        <v>470</v>
      </c>
      <c r="R119" s="135" t="s">
        <v>127</v>
      </c>
      <c r="S119" s="135" t="s">
        <v>128</v>
      </c>
      <c r="T119" s="135" t="s">
        <v>129</v>
      </c>
      <c r="U119" s="135" t="s">
        <v>129</v>
      </c>
      <c r="V119" s="135"/>
      <c r="W119" s="121"/>
    </row>
    <row r="120" spans="1:23" ht="49.5" customHeight="1">
      <c r="A120" s="135">
        <f t="shared" si="1"/>
        <v>110</v>
      </c>
      <c r="B120" s="136" t="s">
        <v>471</v>
      </c>
      <c r="C120" s="171" t="s">
        <v>472</v>
      </c>
      <c r="D120" s="187"/>
      <c r="E120" s="135" t="s">
        <v>117</v>
      </c>
      <c r="F120" s="135" t="s">
        <v>468</v>
      </c>
      <c r="G120" s="135" t="s">
        <v>469</v>
      </c>
      <c r="H120" s="157" t="s">
        <v>473</v>
      </c>
      <c r="I120" s="138" t="s">
        <v>121</v>
      </c>
      <c r="J120" s="156">
        <v>3</v>
      </c>
      <c r="K120" s="138" t="s">
        <v>133</v>
      </c>
      <c r="L120" s="164"/>
      <c r="M120" s="164"/>
      <c r="N120" s="171" t="s">
        <v>167</v>
      </c>
      <c r="O120" s="135" t="s">
        <v>124</v>
      </c>
      <c r="P120" s="135" t="s">
        <v>125</v>
      </c>
      <c r="Q120" s="135" t="s">
        <v>135</v>
      </c>
      <c r="R120" s="135" t="s">
        <v>127</v>
      </c>
      <c r="S120" s="135" t="s">
        <v>128</v>
      </c>
      <c r="T120" s="135" t="s">
        <v>129</v>
      </c>
      <c r="U120" s="135" t="s">
        <v>129</v>
      </c>
      <c r="V120" s="135"/>
      <c r="W120" s="121"/>
    </row>
    <row r="121" spans="1:23" ht="49.5" customHeight="1">
      <c r="A121" s="135">
        <f t="shared" si="1"/>
        <v>111</v>
      </c>
      <c r="B121" s="136" t="s">
        <v>474</v>
      </c>
      <c r="C121" s="171" t="s">
        <v>354</v>
      </c>
      <c r="D121" s="187"/>
      <c r="E121" s="135" t="s">
        <v>117</v>
      </c>
      <c r="F121" s="135" t="s">
        <v>468</v>
      </c>
      <c r="G121" s="135" t="s">
        <v>469</v>
      </c>
      <c r="H121" s="157" t="s">
        <v>214</v>
      </c>
      <c r="I121" s="138" t="s">
        <v>121</v>
      </c>
      <c r="J121" s="156">
        <v>5</v>
      </c>
      <c r="K121" s="138" t="s">
        <v>122</v>
      </c>
      <c r="L121" s="164"/>
      <c r="M121" s="164"/>
      <c r="N121" s="199" t="s">
        <v>261</v>
      </c>
      <c r="O121" s="135" t="s">
        <v>124</v>
      </c>
      <c r="P121" s="135" t="s">
        <v>125</v>
      </c>
      <c r="Q121" s="135" t="s">
        <v>470</v>
      </c>
      <c r="R121" s="135" t="s">
        <v>127</v>
      </c>
      <c r="S121" s="135" t="s">
        <v>128</v>
      </c>
      <c r="T121" s="135" t="s">
        <v>129</v>
      </c>
      <c r="U121" s="135" t="s">
        <v>129</v>
      </c>
      <c r="V121" s="135"/>
      <c r="W121" s="121"/>
    </row>
    <row r="122" spans="1:23" ht="42" customHeight="1">
      <c r="A122" s="135">
        <f t="shared" si="1"/>
        <v>112</v>
      </c>
      <c r="B122" s="136" t="s">
        <v>475</v>
      </c>
      <c r="C122" s="171" t="s">
        <v>476</v>
      </c>
      <c r="D122" s="187"/>
      <c r="E122" s="135" t="s">
        <v>117</v>
      </c>
      <c r="F122" s="135" t="s">
        <v>468</v>
      </c>
      <c r="G122" s="135" t="s">
        <v>469</v>
      </c>
      <c r="H122" s="157" t="s">
        <v>477</v>
      </c>
      <c r="I122" s="138" t="s">
        <v>121</v>
      </c>
      <c r="J122" s="156">
        <v>7</v>
      </c>
      <c r="K122" s="138" t="s">
        <v>193</v>
      </c>
      <c r="L122" s="164"/>
      <c r="M122" s="164"/>
      <c r="N122" s="199" t="s">
        <v>231</v>
      </c>
      <c r="O122" s="135" t="s">
        <v>124</v>
      </c>
      <c r="P122" s="135" t="s">
        <v>125</v>
      </c>
      <c r="Q122" s="135" t="s">
        <v>478</v>
      </c>
      <c r="R122" s="135" t="s">
        <v>127</v>
      </c>
      <c r="S122" s="135" t="s">
        <v>128</v>
      </c>
      <c r="T122" s="135" t="s">
        <v>129</v>
      </c>
      <c r="U122" s="135" t="s">
        <v>129</v>
      </c>
      <c r="V122" s="135"/>
      <c r="W122" s="121"/>
    </row>
    <row r="123" spans="1:23" ht="42" customHeight="1">
      <c r="A123" s="135">
        <f t="shared" si="1"/>
        <v>113</v>
      </c>
      <c r="B123" s="136" t="s">
        <v>479</v>
      </c>
      <c r="C123" s="171" t="s">
        <v>480</v>
      </c>
      <c r="D123" s="187"/>
      <c r="E123" s="135" t="s">
        <v>117</v>
      </c>
      <c r="F123" s="135" t="s">
        <v>468</v>
      </c>
      <c r="G123" s="135" t="s">
        <v>469</v>
      </c>
      <c r="H123" s="157" t="s">
        <v>481</v>
      </c>
      <c r="I123" s="138" t="s">
        <v>121</v>
      </c>
      <c r="J123" s="156">
        <v>5</v>
      </c>
      <c r="K123" s="138" t="s">
        <v>122</v>
      </c>
      <c r="L123" s="164"/>
      <c r="M123" s="164"/>
      <c r="N123" s="171" t="s">
        <v>242</v>
      </c>
      <c r="O123" s="135" t="s">
        <v>124</v>
      </c>
      <c r="P123" s="135" t="s">
        <v>125</v>
      </c>
      <c r="Q123" s="135" t="s">
        <v>135</v>
      </c>
      <c r="R123" s="135" t="s">
        <v>127</v>
      </c>
      <c r="S123" s="135" t="s">
        <v>128</v>
      </c>
      <c r="T123" s="135" t="s">
        <v>129</v>
      </c>
      <c r="U123" s="135" t="s">
        <v>129</v>
      </c>
      <c r="V123" s="135"/>
      <c r="W123" s="121"/>
    </row>
    <row r="124" spans="1:23" ht="42" customHeight="1">
      <c r="A124" s="135">
        <f t="shared" si="1"/>
        <v>114</v>
      </c>
      <c r="B124" s="136" t="s">
        <v>482</v>
      </c>
      <c r="C124" s="171" t="s">
        <v>483</v>
      </c>
      <c r="D124" s="187"/>
      <c r="E124" s="135" t="s">
        <v>117</v>
      </c>
      <c r="F124" s="135" t="s">
        <v>468</v>
      </c>
      <c r="G124" s="135" t="s">
        <v>469</v>
      </c>
      <c r="H124" s="157" t="s">
        <v>481</v>
      </c>
      <c r="I124" s="138" t="s">
        <v>121</v>
      </c>
      <c r="J124" s="156">
        <v>5</v>
      </c>
      <c r="K124" s="138" t="s">
        <v>122</v>
      </c>
      <c r="L124" s="164"/>
      <c r="M124" s="164"/>
      <c r="N124" s="199" t="s">
        <v>242</v>
      </c>
      <c r="O124" s="135" t="s">
        <v>124</v>
      </c>
      <c r="P124" s="135" t="s">
        <v>125</v>
      </c>
      <c r="Q124" s="135" t="s">
        <v>135</v>
      </c>
      <c r="R124" s="135" t="s">
        <v>127</v>
      </c>
      <c r="S124" s="135" t="s">
        <v>128</v>
      </c>
      <c r="T124" s="135" t="s">
        <v>129</v>
      </c>
      <c r="U124" s="135" t="s">
        <v>129</v>
      </c>
      <c r="V124" s="135"/>
      <c r="W124" s="121"/>
    </row>
    <row r="125" spans="1:23" ht="42" customHeight="1">
      <c r="A125" s="135">
        <f t="shared" si="1"/>
        <v>115</v>
      </c>
      <c r="B125" s="136" t="s">
        <v>484</v>
      </c>
      <c r="C125" s="171" t="s">
        <v>485</v>
      </c>
      <c r="D125" s="187"/>
      <c r="E125" s="135" t="s">
        <v>117</v>
      </c>
      <c r="F125" s="135" t="s">
        <v>468</v>
      </c>
      <c r="G125" s="135" t="s">
        <v>152</v>
      </c>
      <c r="H125" s="157" t="s">
        <v>214</v>
      </c>
      <c r="I125" s="138" t="s">
        <v>121</v>
      </c>
      <c r="J125" s="156">
        <v>6</v>
      </c>
      <c r="K125" s="138" t="s">
        <v>154</v>
      </c>
      <c r="L125" s="164"/>
      <c r="M125" s="164"/>
      <c r="N125" s="171" t="s">
        <v>167</v>
      </c>
      <c r="O125" s="135" t="s">
        <v>124</v>
      </c>
      <c r="P125" s="135" t="s">
        <v>125</v>
      </c>
      <c r="Q125" s="135" t="s">
        <v>135</v>
      </c>
      <c r="R125" s="135" t="s">
        <v>127</v>
      </c>
      <c r="S125" s="135" t="s">
        <v>128</v>
      </c>
      <c r="T125" s="135" t="s">
        <v>129</v>
      </c>
      <c r="U125" s="135" t="s">
        <v>129</v>
      </c>
      <c r="V125" s="135"/>
      <c r="W125" s="121"/>
    </row>
    <row r="126" spans="1:23" ht="54" customHeight="1">
      <c r="A126" s="135">
        <f t="shared" si="1"/>
        <v>116</v>
      </c>
      <c r="B126" s="136" t="s">
        <v>486</v>
      </c>
      <c r="C126" s="171" t="s">
        <v>487</v>
      </c>
      <c r="D126" s="187"/>
      <c r="E126" s="135" t="s">
        <v>117</v>
      </c>
      <c r="F126" s="135" t="s">
        <v>468</v>
      </c>
      <c r="G126" s="135" t="s">
        <v>152</v>
      </c>
      <c r="H126" s="157" t="s">
        <v>141</v>
      </c>
      <c r="I126" s="138" t="s">
        <v>121</v>
      </c>
      <c r="J126" s="156">
        <v>5</v>
      </c>
      <c r="K126" s="138" t="s">
        <v>122</v>
      </c>
      <c r="L126" s="164"/>
      <c r="M126" s="135"/>
      <c r="N126" s="171" t="s">
        <v>417</v>
      </c>
      <c r="O126" s="135" t="s">
        <v>124</v>
      </c>
      <c r="P126" s="135" t="s">
        <v>125</v>
      </c>
      <c r="Q126" s="135" t="s">
        <v>470</v>
      </c>
      <c r="R126" s="135" t="s">
        <v>127</v>
      </c>
      <c r="S126" s="135" t="s">
        <v>128</v>
      </c>
      <c r="T126" s="135" t="s">
        <v>129</v>
      </c>
      <c r="U126" s="135" t="s">
        <v>129</v>
      </c>
      <c r="V126" s="135"/>
      <c r="W126" s="121"/>
    </row>
    <row r="127" spans="1:23" ht="42" customHeight="1">
      <c r="A127" s="135">
        <f t="shared" si="1"/>
        <v>117</v>
      </c>
      <c r="B127" s="136" t="s">
        <v>488</v>
      </c>
      <c r="C127" s="187"/>
      <c r="D127" s="171" t="s">
        <v>489</v>
      </c>
      <c r="E127" s="135" t="s">
        <v>117</v>
      </c>
      <c r="F127" s="135" t="s">
        <v>490</v>
      </c>
      <c r="G127" s="142" t="s">
        <v>152</v>
      </c>
      <c r="H127" s="138" t="s">
        <v>197</v>
      </c>
      <c r="I127" s="138" t="s">
        <v>121</v>
      </c>
      <c r="J127" s="139">
        <v>5</v>
      </c>
      <c r="K127" s="138" t="s">
        <v>122</v>
      </c>
      <c r="L127" s="135"/>
      <c r="M127" s="135"/>
      <c r="N127" s="171" t="s">
        <v>155</v>
      </c>
      <c r="O127" s="135" t="s">
        <v>124</v>
      </c>
      <c r="P127" s="135" t="s">
        <v>125</v>
      </c>
      <c r="Q127" s="135" t="s">
        <v>491</v>
      </c>
      <c r="R127" s="135" t="s">
        <v>127</v>
      </c>
      <c r="S127" s="135" t="s">
        <v>442</v>
      </c>
      <c r="T127" s="135" t="s">
        <v>129</v>
      </c>
      <c r="U127" s="135" t="s">
        <v>129</v>
      </c>
      <c r="V127" s="135"/>
      <c r="W127" s="121"/>
    </row>
    <row r="128" spans="1:23" ht="42" customHeight="1">
      <c r="A128" s="135">
        <f t="shared" si="1"/>
        <v>118</v>
      </c>
      <c r="B128" s="136" t="s">
        <v>492</v>
      </c>
      <c r="C128" s="187"/>
      <c r="D128" s="171" t="s">
        <v>493</v>
      </c>
      <c r="E128" s="135" t="s">
        <v>117</v>
      </c>
      <c r="F128" s="135" t="s">
        <v>490</v>
      </c>
      <c r="G128" s="135" t="s">
        <v>119</v>
      </c>
      <c r="H128" s="138" t="s">
        <v>166</v>
      </c>
      <c r="I128" s="138" t="s">
        <v>121</v>
      </c>
      <c r="J128" s="139">
        <v>3</v>
      </c>
      <c r="K128" s="138" t="s">
        <v>133</v>
      </c>
      <c r="L128" s="135"/>
      <c r="M128" s="135"/>
      <c r="N128" s="171" t="s">
        <v>242</v>
      </c>
      <c r="O128" s="135" t="s">
        <v>124</v>
      </c>
      <c r="P128" s="135" t="s">
        <v>125</v>
      </c>
      <c r="Q128" s="135" t="s">
        <v>148</v>
      </c>
      <c r="R128" s="135" t="s">
        <v>127</v>
      </c>
      <c r="S128" s="135" t="s">
        <v>442</v>
      </c>
      <c r="T128" s="135" t="s">
        <v>129</v>
      </c>
      <c r="U128" s="135" t="s">
        <v>129</v>
      </c>
      <c r="V128" s="135"/>
      <c r="W128" s="121"/>
    </row>
    <row r="129" spans="1:23" ht="42" customHeight="1">
      <c r="A129" s="135">
        <f t="shared" si="1"/>
        <v>119</v>
      </c>
      <c r="B129" s="136" t="s">
        <v>494</v>
      </c>
      <c r="C129" s="187"/>
      <c r="D129" s="171" t="s">
        <v>495</v>
      </c>
      <c r="E129" s="135" t="s">
        <v>117</v>
      </c>
      <c r="F129" s="135" t="s">
        <v>490</v>
      </c>
      <c r="G129" s="135" t="s">
        <v>119</v>
      </c>
      <c r="H129" s="138" t="s">
        <v>496</v>
      </c>
      <c r="I129" s="138" t="s">
        <v>121</v>
      </c>
      <c r="J129" s="139">
        <v>5</v>
      </c>
      <c r="K129" s="138" t="s">
        <v>122</v>
      </c>
      <c r="L129" s="135"/>
      <c r="M129" s="135"/>
      <c r="N129" s="171" t="s">
        <v>497</v>
      </c>
      <c r="O129" s="135" t="s">
        <v>124</v>
      </c>
      <c r="P129" s="135" t="s">
        <v>125</v>
      </c>
      <c r="Q129" s="135" t="s">
        <v>135</v>
      </c>
      <c r="R129" s="135" t="s">
        <v>127</v>
      </c>
      <c r="S129" s="135" t="s">
        <v>128</v>
      </c>
      <c r="T129" s="135" t="s">
        <v>129</v>
      </c>
      <c r="U129" s="135" t="s">
        <v>129</v>
      </c>
      <c r="V129" s="135"/>
      <c r="W129" s="121"/>
    </row>
    <row r="130" spans="1:23" ht="42" customHeight="1">
      <c r="A130" s="135">
        <f t="shared" si="1"/>
        <v>120</v>
      </c>
      <c r="B130" s="136" t="s">
        <v>498</v>
      </c>
      <c r="C130" s="187"/>
      <c r="D130" s="171" t="s">
        <v>499</v>
      </c>
      <c r="E130" s="135" t="s">
        <v>117</v>
      </c>
      <c r="F130" s="135" t="s">
        <v>490</v>
      </c>
      <c r="G130" s="135" t="s">
        <v>119</v>
      </c>
      <c r="H130" s="138" t="s">
        <v>274</v>
      </c>
      <c r="I130" s="138" t="s">
        <v>121</v>
      </c>
      <c r="J130" s="139">
        <v>5</v>
      </c>
      <c r="K130" s="138" t="s">
        <v>122</v>
      </c>
      <c r="L130" s="135"/>
      <c r="M130" s="135"/>
      <c r="N130" s="171" t="s">
        <v>181</v>
      </c>
      <c r="O130" s="135" t="s">
        <v>124</v>
      </c>
      <c r="P130" s="135" t="s">
        <v>125</v>
      </c>
      <c r="Q130" s="135" t="s">
        <v>135</v>
      </c>
      <c r="R130" s="135" t="s">
        <v>127</v>
      </c>
      <c r="S130" s="135" t="s">
        <v>442</v>
      </c>
      <c r="T130" s="135" t="s">
        <v>129</v>
      </c>
      <c r="U130" s="135" t="s">
        <v>129</v>
      </c>
      <c r="V130" s="135"/>
      <c r="W130" s="121"/>
    </row>
    <row r="131" spans="1:23" ht="42" customHeight="1">
      <c r="A131" s="135">
        <f t="shared" si="1"/>
        <v>121</v>
      </c>
      <c r="B131" s="136" t="s">
        <v>500</v>
      </c>
      <c r="C131" s="187"/>
      <c r="D131" s="171" t="s">
        <v>501</v>
      </c>
      <c r="E131" s="135" t="s">
        <v>117</v>
      </c>
      <c r="F131" s="135" t="s">
        <v>490</v>
      </c>
      <c r="G131" s="135" t="s">
        <v>119</v>
      </c>
      <c r="H131" s="138" t="s">
        <v>502</v>
      </c>
      <c r="I131" s="138" t="s">
        <v>121</v>
      </c>
      <c r="J131" s="139">
        <v>4</v>
      </c>
      <c r="K131" s="138" t="s">
        <v>218</v>
      </c>
      <c r="L131" s="135"/>
      <c r="M131" s="135"/>
      <c r="N131" s="171" t="s">
        <v>167</v>
      </c>
      <c r="O131" s="135" t="s">
        <v>124</v>
      </c>
      <c r="P131" s="135" t="s">
        <v>125</v>
      </c>
      <c r="Q131" s="135" t="s">
        <v>135</v>
      </c>
      <c r="R131" s="135" t="s">
        <v>127</v>
      </c>
      <c r="S131" s="135" t="s">
        <v>128</v>
      </c>
      <c r="T131" s="135" t="s">
        <v>129</v>
      </c>
      <c r="U131" s="135" t="s">
        <v>129</v>
      </c>
      <c r="V131" s="135"/>
      <c r="W131" s="121"/>
    </row>
    <row r="132" spans="1:23" ht="50.25" customHeight="1">
      <c r="A132" s="135">
        <f t="shared" si="1"/>
        <v>122</v>
      </c>
      <c r="B132" s="136" t="s">
        <v>503</v>
      </c>
      <c r="C132" s="171" t="s">
        <v>504</v>
      </c>
      <c r="D132" s="187"/>
      <c r="E132" s="135" t="s">
        <v>117</v>
      </c>
      <c r="F132" s="135" t="s">
        <v>490</v>
      </c>
      <c r="G132" s="142" t="s">
        <v>152</v>
      </c>
      <c r="H132" s="138" t="s">
        <v>496</v>
      </c>
      <c r="I132" s="138" t="s">
        <v>121</v>
      </c>
      <c r="J132" s="139">
        <v>5</v>
      </c>
      <c r="K132" s="138" t="s">
        <v>122</v>
      </c>
      <c r="L132" s="135"/>
      <c r="M132" s="135"/>
      <c r="N132" s="171" t="s">
        <v>251</v>
      </c>
      <c r="O132" s="135" t="s">
        <v>124</v>
      </c>
      <c r="P132" s="135" t="s">
        <v>125</v>
      </c>
      <c r="Q132" s="135" t="s">
        <v>505</v>
      </c>
      <c r="R132" s="135" t="s">
        <v>506</v>
      </c>
      <c r="S132" s="135" t="s">
        <v>128</v>
      </c>
      <c r="T132" s="135" t="s">
        <v>129</v>
      </c>
      <c r="U132" s="135" t="s">
        <v>129</v>
      </c>
      <c r="V132" s="135"/>
      <c r="W132" s="121"/>
    </row>
    <row r="133" spans="1:23" ht="42" customHeight="1">
      <c r="A133" s="135">
        <f t="shared" si="1"/>
        <v>123</v>
      </c>
      <c r="B133" s="136" t="s">
        <v>507</v>
      </c>
      <c r="C133" s="187"/>
      <c r="D133" s="171" t="s">
        <v>508</v>
      </c>
      <c r="E133" s="135" t="s">
        <v>117</v>
      </c>
      <c r="F133" s="135" t="s">
        <v>490</v>
      </c>
      <c r="G133" s="135" t="s">
        <v>119</v>
      </c>
      <c r="H133" s="138" t="s">
        <v>509</v>
      </c>
      <c r="I133" s="138" t="s">
        <v>121</v>
      </c>
      <c r="J133" s="139">
        <v>7</v>
      </c>
      <c r="K133" s="138" t="s">
        <v>193</v>
      </c>
      <c r="L133" s="135"/>
      <c r="M133" s="135"/>
      <c r="N133" s="171" t="s">
        <v>510</v>
      </c>
      <c r="O133" s="135" t="s">
        <v>124</v>
      </c>
      <c r="P133" s="135" t="s">
        <v>125</v>
      </c>
      <c r="Q133" s="135" t="s">
        <v>135</v>
      </c>
      <c r="R133" s="135" t="s">
        <v>127</v>
      </c>
      <c r="S133" s="135" t="s">
        <v>128</v>
      </c>
      <c r="T133" s="135" t="s">
        <v>129</v>
      </c>
      <c r="U133" s="135" t="s">
        <v>129</v>
      </c>
      <c r="V133" s="135"/>
      <c r="W133" s="121"/>
    </row>
    <row r="134" spans="1:23" ht="42" customHeight="1">
      <c r="A134" s="135">
        <f t="shared" si="1"/>
        <v>124</v>
      </c>
      <c r="B134" s="136" t="s">
        <v>511</v>
      </c>
      <c r="C134" s="187"/>
      <c r="D134" s="171" t="s">
        <v>512</v>
      </c>
      <c r="E134" s="135" t="s">
        <v>213</v>
      </c>
      <c r="F134" s="135" t="s">
        <v>513</v>
      </c>
      <c r="G134" s="142" t="s">
        <v>152</v>
      </c>
      <c r="H134" s="157" t="s">
        <v>241</v>
      </c>
      <c r="I134" s="138" t="s">
        <v>121</v>
      </c>
      <c r="J134" s="139">
        <v>5</v>
      </c>
      <c r="K134" s="138" t="s">
        <v>122</v>
      </c>
      <c r="L134" s="135"/>
      <c r="M134" s="135"/>
      <c r="N134" s="171" t="s">
        <v>198</v>
      </c>
      <c r="O134" s="138" t="s">
        <v>124</v>
      </c>
      <c r="P134" s="135" t="s">
        <v>125</v>
      </c>
      <c r="Q134" s="135" t="s">
        <v>514</v>
      </c>
      <c r="R134" s="135" t="s">
        <v>515</v>
      </c>
      <c r="S134" s="135" t="s">
        <v>128</v>
      </c>
      <c r="T134" s="135" t="s">
        <v>129</v>
      </c>
      <c r="U134" s="135" t="s">
        <v>129</v>
      </c>
      <c r="V134" s="135"/>
      <c r="W134" s="121"/>
    </row>
    <row r="135" spans="1:23" ht="42" customHeight="1">
      <c r="A135" s="135">
        <f t="shared" si="1"/>
        <v>125</v>
      </c>
      <c r="B135" s="136" t="s">
        <v>516</v>
      </c>
      <c r="C135" s="187"/>
      <c r="D135" s="171" t="s">
        <v>517</v>
      </c>
      <c r="E135" s="135" t="s">
        <v>117</v>
      </c>
      <c r="F135" s="135" t="s">
        <v>513</v>
      </c>
      <c r="G135" s="135" t="s">
        <v>119</v>
      </c>
      <c r="H135" s="157" t="s">
        <v>518</v>
      </c>
      <c r="I135" s="138" t="s">
        <v>121</v>
      </c>
      <c r="J135" s="139">
        <v>5</v>
      </c>
      <c r="K135" s="138" t="s">
        <v>122</v>
      </c>
      <c r="L135" s="135"/>
      <c r="M135" s="135"/>
      <c r="N135" s="171" t="s">
        <v>519</v>
      </c>
      <c r="O135" s="138" t="s">
        <v>124</v>
      </c>
      <c r="P135" s="135" t="s">
        <v>125</v>
      </c>
      <c r="Q135" s="135" t="s">
        <v>520</v>
      </c>
      <c r="R135" s="135" t="s">
        <v>515</v>
      </c>
      <c r="S135" s="135" t="s">
        <v>128</v>
      </c>
      <c r="T135" s="135" t="s">
        <v>129</v>
      </c>
      <c r="U135" s="135" t="s">
        <v>129</v>
      </c>
      <c r="V135" s="135"/>
      <c r="W135" s="121"/>
    </row>
    <row r="136" spans="1:23" ht="42" customHeight="1">
      <c r="A136" s="135">
        <f t="shared" si="1"/>
        <v>126</v>
      </c>
      <c r="B136" s="136" t="s">
        <v>521</v>
      </c>
      <c r="C136" s="187"/>
      <c r="D136" s="171" t="s">
        <v>522</v>
      </c>
      <c r="E136" s="135" t="s">
        <v>213</v>
      </c>
      <c r="F136" s="135" t="s">
        <v>513</v>
      </c>
      <c r="G136" s="135" t="s">
        <v>119</v>
      </c>
      <c r="H136" s="157" t="s">
        <v>241</v>
      </c>
      <c r="I136" s="138" t="s">
        <v>121</v>
      </c>
      <c r="J136" s="139">
        <v>5</v>
      </c>
      <c r="K136" s="138" t="s">
        <v>122</v>
      </c>
      <c r="L136" s="135"/>
      <c r="M136" s="135"/>
      <c r="N136" s="171" t="s">
        <v>198</v>
      </c>
      <c r="O136" s="138" t="s">
        <v>124</v>
      </c>
      <c r="P136" s="135" t="s">
        <v>125</v>
      </c>
      <c r="Q136" s="135" t="s">
        <v>523</v>
      </c>
      <c r="R136" s="135" t="s">
        <v>515</v>
      </c>
      <c r="S136" s="135" t="s">
        <v>128</v>
      </c>
      <c r="T136" s="135" t="s">
        <v>129</v>
      </c>
      <c r="U136" s="135" t="s">
        <v>129</v>
      </c>
      <c r="V136" s="135"/>
      <c r="W136" s="121"/>
    </row>
    <row r="137" spans="1:23" ht="42" customHeight="1">
      <c r="A137" s="135">
        <f t="shared" si="1"/>
        <v>127</v>
      </c>
      <c r="B137" s="136" t="s">
        <v>524</v>
      </c>
      <c r="C137" s="187"/>
      <c r="D137" s="171" t="s">
        <v>525</v>
      </c>
      <c r="E137" s="135" t="s">
        <v>117</v>
      </c>
      <c r="F137" s="135" t="s">
        <v>513</v>
      </c>
      <c r="G137" s="135" t="s">
        <v>119</v>
      </c>
      <c r="H137" s="157" t="s">
        <v>166</v>
      </c>
      <c r="I137" s="138" t="s">
        <v>121</v>
      </c>
      <c r="J137" s="139">
        <v>3</v>
      </c>
      <c r="K137" s="138" t="s">
        <v>133</v>
      </c>
      <c r="L137" s="135"/>
      <c r="M137" s="135"/>
      <c r="N137" s="171" t="s">
        <v>167</v>
      </c>
      <c r="O137" s="138" t="s">
        <v>124</v>
      </c>
      <c r="P137" s="135" t="s">
        <v>125</v>
      </c>
      <c r="Q137" s="135" t="s">
        <v>520</v>
      </c>
      <c r="R137" s="135" t="s">
        <v>515</v>
      </c>
      <c r="S137" s="135" t="s">
        <v>128</v>
      </c>
      <c r="T137" s="135" t="s">
        <v>129</v>
      </c>
      <c r="U137" s="135" t="s">
        <v>129</v>
      </c>
      <c r="V137" s="135"/>
      <c r="W137" s="121"/>
    </row>
    <row r="138" spans="1:23" ht="52.5" customHeight="1">
      <c r="A138" s="135">
        <f t="shared" si="1"/>
        <v>128</v>
      </c>
      <c r="B138" s="147" t="s">
        <v>526</v>
      </c>
      <c r="C138" s="193"/>
      <c r="D138" s="192" t="s">
        <v>527</v>
      </c>
      <c r="E138" s="157" t="s">
        <v>117</v>
      </c>
      <c r="F138" s="135" t="s">
        <v>528</v>
      </c>
      <c r="G138" s="135" t="s">
        <v>119</v>
      </c>
      <c r="H138" s="157" t="s">
        <v>529</v>
      </c>
      <c r="I138" s="138" t="s">
        <v>121</v>
      </c>
      <c r="J138" s="159">
        <v>4</v>
      </c>
      <c r="K138" s="138" t="s">
        <v>218</v>
      </c>
      <c r="L138" s="157"/>
      <c r="M138" s="157"/>
      <c r="N138" s="192" t="s">
        <v>147</v>
      </c>
      <c r="O138" s="165" t="s">
        <v>124</v>
      </c>
      <c r="P138" s="135" t="s">
        <v>125</v>
      </c>
      <c r="Q138" s="157" t="s">
        <v>530</v>
      </c>
      <c r="R138" s="157" t="s">
        <v>531</v>
      </c>
      <c r="S138" s="135" t="s">
        <v>128</v>
      </c>
      <c r="T138" s="135" t="s">
        <v>129</v>
      </c>
      <c r="U138" s="135" t="s">
        <v>129</v>
      </c>
      <c r="V138" s="157"/>
      <c r="W138" s="121"/>
    </row>
    <row r="139" spans="1:23" ht="52.5" customHeight="1">
      <c r="A139" s="135">
        <f t="shared" si="1"/>
        <v>129</v>
      </c>
      <c r="B139" s="147" t="s">
        <v>532</v>
      </c>
      <c r="C139" s="193"/>
      <c r="D139" s="192" t="s">
        <v>533</v>
      </c>
      <c r="E139" s="157" t="s">
        <v>117</v>
      </c>
      <c r="F139" s="135" t="s">
        <v>528</v>
      </c>
      <c r="G139" s="135" t="s">
        <v>119</v>
      </c>
      <c r="H139" s="157" t="s">
        <v>113</v>
      </c>
      <c r="I139" s="138" t="s">
        <v>121</v>
      </c>
      <c r="J139" s="159">
        <v>6</v>
      </c>
      <c r="K139" s="138" t="s">
        <v>154</v>
      </c>
      <c r="L139" s="157"/>
      <c r="M139" s="157"/>
      <c r="N139" s="193">
        <v>44866</v>
      </c>
      <c r="O139" s="165" t="s">
        <v>124</v>
      </c>
      <c r="P139" s="135" t="s">
        <v>125</v>
      </c>
      <c r="Q139" s="157" t="s">
        <v>534</v>
      </c>
      <c r="R139" s="157" t="s">
        <v>127</v>
      </c>
      <c r="S139" s="135" t="s">
        <v>128</v>
      </c>
      <c r="T139" s="135" t="s">
        <v>129</v>
      </c>
      <c r="U139" s="135" t="s">
        <v>129</v>
      </c>
      <c r="V139" s="157"/>
      <c r="W139" s="121"/>
    </row>
    <row r="140" spans="1:23" s="47" customFormat="1" ht="51" customHeight="1">
      <c r="A140" s="135">
        <f t="shared" si="1"/>
        <v>130</v>
      </c>
      <c r="B140" s="147" t="s">
        <v>535</v>
      </c>
      <c r="C140" s="192" t="s">
        <v>536</v>
      </c>
      <c r="D140" s="193"/>
      <c r="E140" s="157" t="s">
        <v>117</v>
      </c>
      <c r="F140" s="135" t="s">
        <v>528</v>
      </c>
      <c r="G140" s="135" t="s">
        <v>119</v>
      </c>
      <c r="H140" s="157" t="s">
        <v>537</v>
      </c>
      <c r="I140" s="138" t="s">
        <v>121</v>
      </c>
      <c r="J140" s="159">
        <v>4</v>
      </c>
      <c r="K140" s="138" t="s">
        <v>218</v>
      </c>
      <c r="L140" s="157"/>
      <c r="M140" s="157"/>
      <c r="N140" s="193">
        <v>44896</v>
      </c>
      <c r="O140" s="165" t="s">
        <v>124</v>
      </c>
      <c r="P140" s="135" t="s">
        <v>125</v>
      </c>
      <c r="Q140" s="135" t="s">
        <v>538</v>
      </c>
      <c r="R140" s="157" t="s">
        <v>127</v>
      </c>
      <c r="S140" s="135" t="s">
        <v>128</v>
      </c>
      <c r="T140" s="135" t="s">
        <v>129</v>
      </c>
      <c r="U140" s="135" t="s">
        <v>129</v>
      </c>
      <c r="V140" s="157"/>
      <c r="W140" s="121"/>
    </row>
    <row r="141" spans="1:23" s="47" customFormat="1" ht="54" customHeight="1">
      <c r="A141" s="135">
        <f t="shared" ref="A141:A146" si="2">A140+1</f>
        <v>131</v>
      </c>
      <c r="B141" s="147" t="s">
        <v>539</v>
      </c>
      <c r="C141" s="193"/>
      <c r="D141" s="192" t="s">
        <v>540</v>
      </c>
      <c r="E141" s="157" t="s">
        <v>117</v>
      </c>
      <c r="F141" s="135" t="s">
        <v>528</v>
      </c>
      <c r="G141" s="135" t="s">
        <v>119</v>
      </c>
      <c r="H141" s="157" t="s">
        <v>113</v>
      </c>
      <c r="I141" s="138" t="s">
        <v>121</v>
      </c>
      <c r="J141" s="159">
        <v>7</v>
      </c>
      <c r="K141" s="138" t="s">
        <v>193</v>
      </c>
      <c r="L141" s="157"/>
      <c r="M141" s="157"/>
      <c r="N141" s="193">
        <v>45689</v>
      </c>
      <c r="O141" s="165" t="s">
        <v>124</v>
      </c>
      <c r="P141" s="135" t="s">
        <v>125</v>
      </c>
      <c r="Q141" s="135" t="s">
        <v>538</v>
      </c>
      <c r="R141" s="157" t="s">
        <v>127</v>
      </c>
      <c r="S141" s="135" t="s">
        <v>128</v>
      </c>
      <c r="T141" s="135" t="s">
        <v>129</v>
      </c>
      <c r="U141" s="135" t="s">
        <v>129</v>
      </c>
      <c r="V141" s="157"/>
      <c r="W141" s="121"/>
    </row>
    <row r="142" spans="1:23" ht="49.5" customHeight="1">
      <c r="A142" s="135">
        <f t="shared" si="2"/>
        <v>132</v>
      </c>
      <c r="B142" s="147" t="s">
        <v>541</v>
      </c>
      <c r="C142" s="193"/>
      <c r="D142" s="192" t="s">
        <v>542</v>
      </c>
      <c r="E142" s="157" t="s">
        <v>117</v>
      </c>
      <c r="F142" s="135" t="s">
        <v>528</v>
      </c>
      <c r="G142" s="135" t="s">
        <v>119</v>
      </c>
      <c r="H142" s="157" t="s">
        <v>296</v>
      </c>
      <c r="I142" s="138" t="s">
        <v>121</v>
      </c>
      <c r="J142" s="159">
        <v>6</v>
      </c>
      <c r="K142" s="138" t="s">
        <v>154</v>
      </c>
      <c r="L142" s="157"/>
      <c r="M142" s="157"/>
      <c r="N142" s="193">
        <v>45108</v>
      </c>
      <c r="O142" s="165" t="s">
        <v>124</v>
      </c>
      <c r="P142" s="135" t="s">
        <v>125</v>
      </c>
      <c r="Q142" s="135" t="s">
        <v>135</v>
      </c>
      <c r="R142" s="157" t="s">
        <v>127</v>
      </c>
      <c r="S142" s="135" t="s">
        <v>128</v>
      </c>
      <c r="T142" s="135" t="s">
        <v>129</v>
      </c>
      <c r="U142" s="135" t="s">
        <v>129</v>
      </c>
      <c r="V142" s="157"/>
      <c r="W142" s="121"/>
    </row>
    <row r="143" spans="1:23" ht="52.5" customHeight="1">
      <c r="A143" s="135">
        <f t="shared" si="2"/>
        <v>133</v>
      </c>
      <c r="B143" s="147" t="s">
        <v>543</v>
      </c>
      <c r="C143" s="193"/>
      <c r="D143" s="192" t="s">
        <v>544</v>
      </c>
      <c r="E143" s="157" t="s">
        <v>117</v>
      </c>
      <c r="F143" s="135" t="s">
        <v>528</v>
      </c>
      <c r="G143" s="135" t="s">
        <v>119</v>
      </c>
      <c r="H143" s="157" t="s">
        <v>241</v>
      </c>
      <c r="I143" s="138" t="s">
        <v>121</v>
      </c>
      <c r="J143" s="159">
        <v>5</v>
      </c>
      <c r="K143" s="138" t="s">
        <v>122</v>
      </c>
      <c r="L143" s="157"/>
      <c r="M143" s="157"/>
      <c r="N143" s="193">
        <v>45383</v>
      </c>
      <c r="O143" s="165" t="s">
        <v>124</v>
      </c>
      <c r="P143" s="135" t="s">
        <v>125</v>
      </c>
      <c r="Q143" s="135" t="s">
        <v>135</v>
      </c>
      <c r="R143" s="157" t="s">
        <v>127</v>
      </c>
      <c r="S143" s="135" t="s">
        <v>128</v>
      </c>
      <c r="T143" s="135" t="s">
        <v>129</v>
      </c>
      <c r="U143" s="135" t="s">
        <v>129</v>
      </c>
      <c r="V143" s="157"/>
      <c r="W143" s="121"/>
    </row>
    <row r="144" spans="1:23" ht="49.5" customHeight="1">
      <c r="A144" s="135">
        <f t="shared" si="2"/>
        <v>134</v>
      </c>
      <c r="B144" s="147" t="s">
        <v>545</v>
      </c>
      <c r="C144" s="193"/>
      <c r="D144" s="192" t="s">
        <v>546</v>
      </c>
      <c r="E144" s="157" t="s">
        <v>117</v>
      </c>
      <c r="F144" s="135" t="s">
        <v>528</v>
      </c>
      <c r="G144" s="135" t="s">
        <v>119</v>
      </c>
      <c r="H144" s="157" t="s">
        <v>113</v>
      </c>
      <c r="I144" s="138" t="s">
        <v>121</v>
      </c>
      <c r="J144" s="159">
        <v>3</v>
      </c>
      <c r="K144" s="138" t="s">
        <v>133</v>
      </c>
      <c r="L144" s="157"/>
      <c r="M144" s="157"/>
      <c r="N144" s="193">
        <v>45323</v>
      </c>
      <c r="O144" s="165" t="s">
        <v>124</v>
      </c>
      <c r="P144" s="135" t="s">
        <v>125</v>
      </c>
      <c r="Q144" s="135" t="s">
        <v>135</v>
      </c>
      <c r="R144" s="157" t="s">
        <v>127</v>
      </c>
      <c r="S144" s="135" t="s">
        <v>128</v>
      </c>
      <c r="T144" s="135" t="s">
        <v>129</v>
      </c>
      <c r="U144" s="135" t="s">
        <v>129</v>
      </c>
      <c r="V144" s="157"/>
      <c r="W144" s="121"/>
    </row>
    <row r="145" spans="1:23" ht="49.5" customHeight="1">
      <c r="A145" s="135">
        <f t="shared" si="2"/>
        <v>135</v>
      </c>
      <c r="B145" s="147" t="s">
        <v>547</v>
      </c>
      <c r="C145" s="193"/>
      <c r="D145" s="192" t="s">
        <v>548</v>
      </c>
      <c r="E145" s="157" t="s">
        <v>117</v>
      </c>
      <c r="F145" s="135" t="s">
        <v>528</v>
      </c>
      <c r="G145" s="135" t="s">
        <v>119</v>
      </c>
      <c r="H145" s="157" t="s">
        <v>113</v>
      </c>
      <c r="I145" s="138" t="s">
        <v>121</v>
      </c>
      <c r="J145" s="159">
        <v>6</v>
      </c>
      <c r="K145" s="138" t="s">
        <v>154</v>
      </c>
      <c r="L145" s="157"/>
      <c r="M145" s="157"/>
      <c r="N145" s="193">
        <v>45231</v>
      </c>
      <c r="O145" s="165" t="s">
        <v>124</v>
      </c>
      <c r="P145" s="135" t="s">
        <v>125</v>
      </c>
      <c r="Q145" s="135" t="s">
        <v>135</v>
      </c>
      <c r="R145" s="157" t="s">
        <v>127</v>
      </c>
      <c r="S145" s="135" t="s">
        <v>128</v>
      </c>
      <c r="T145" s="135" t="s">
        <v>129</v>
      </c>
      <c r="U145" s="135" t="s">
        <v>129</v>
      </c>
      <c r="V145" s="157"/>
      <c r="W145" s="121"/>
    </row>
    <row r="146" spans="1:23" ht="49.5" customHeight="1">
      <c r="A146" s="135">
        <f t="shared" si="2"/>
        <v>136</v>
      </c>
      <c r="B146" s="147" t="s">
        <v>549</v>
      </c>
      <c r="C146" s="193"/>
      <c r="D146" s="192" t="s">
        <v>550</v>
      </c>
      <c r="E146" s="157" t="s">
        <v>117</v>
      </c>
      <c r="F146" s="135" t="s">
        <v>528</v>
      </c>
      <c r="G146" s="135" t="s">
        <v>119</v>
      </c>
      <c r="H146" s="157" t="s">
        <v>113</v>
      </c>
      <c r="I146" s="138" t="s">
        <v>121</v>
      </c>
      <c r="J146" s="159">
        <v>5</v>
      </c>
      <c r="K146" s="138" t="s">
        <v>122</v>
      </c>
      <c r="L146" s="157"/>
      <c r="M146" s="157"/>
      <c r="N146" s="193">
        <v>45323</v>
      </c>
      <c r="O146" s="165" t="s">
        <v>124</v>
      </c>
      <c r="P146" s="135" t="s">
        <v>125</v>
      </c>
      <c r="Q146" s="135" t="s">
        <v>135</v>
      </c>
      <c r="R146" s="157" t="s">
        <v>127</v>
      </c>
      <c r="S146" s="135" t="s">
        <v>128</v>
      </c>
      <c r="T146" s="135" t="s">
        <v>129</v>
      </c>
      <c r="U146" s="135" t="s">
        <v>129</v>
      </c>
      <c r="V146" s="157"/>
      <c r="W146" s="121"/>
    </row>
    <row r="147" spans="1:23" ht="34.5" customHeight="1">
      <c r="A147" s="166" t="s">
        <v>61</v>
      </c>
      <c r="B147" s="167" t="s">
        <v>551</v>
      </c>
      <c r="C147" s="195"/>
      <c r="D147" s="195"/>
      <c r="E147" s="168"/>
      <c r="F147" s="168"/>
      <c r="G147" s="168"/>
      <c r="H147" s="169"/>
      <c r="I147" s="169"/>
      <c r="J147" s="170"/>
      <c r="K147" s="169"/>
      <c r="L147" s="168"/>
      <c r="M147" s="168"/>
      <c r="N147" s="195"/>
      <c r="O147" s="168"/>
      <c r="P147" s="168"/>
      <c r="Q147" s="168"/>
      <c r="R147" s="168"/>
      <c r="S147" s="168"/>
      <c r="T147" s="168"/>
      <c r="U147" s="168"/>
      <c r="V147" s="168"/>
      <c r="W147" s="121"/>
    </row>
    <row r="148" spans="1:23" ht="85.5" customHeight="1">
      <c r="A148" s="140">
        <f>A146+1</f>
        <v>137</v>
      </c>
      <c r="B148" s="147" t="s">
        <v>552</v>
      </c>
      <c r="C148" s="187"/>
      <c r="D148" s="171" t="s">
        <v>553</v>
      </c>
      <c r="E148" s="157" t="s">
        <v>554</v>
      </c>
      <c r="F148" s="135" t="s">
        <v>118</v>
      </c>
      <c r="G148" s="135" t="s">
        <v>469</v>
      </c>
      <c r="H148" s="138" t="s">
        <v>555</v>
      </c>
      <c r="I148" s="138" t="s">
        <v>556</v>
      </c>
      <c r="J148" s="139">
        <v>5</v>
      </c>
      <c r="K148" s="138" t="s">
        <v>122</v>
      </c>
      <c r="L148" s="135"/>
      <c r="M148" s="135"/>
      <c r="N148" s="187">
        <v>45292</v>
      </c>
      <c r="O148" s="138" t="s">
        <v>557</v>
      </c>
      <c r="P148" s="135" t="s">
        <v>558</v>
      </c>
      <c r="Q148" s="135" t="s">
        <v>126</v>
      </c>
      <c r="R148" s="157" t="s">
        <v>127</v>
      </c>
      <c r="S148" s="135" t="s">
        <v>403</v>
      </c>
      <c r="T148" s="135" t="s">
        <v>129</v>
      </c>
      <c r="U148" s="135" t="s">
        <v>129</v>
      </c>
      <c r="V148" s="135"/>
      <c r="W148" s="121"/>
    </row>
    <row r="149" spans="1:23" ht="34.5" customHeight="1">
      <c r="A149" s="166" t="s">
        <v>62</v>
      </c>
      <c r="B149" s="167" t="s">
        <v>559</v>
      </c>
      <c r="C149" s="195"/>
      <c r="D149" s="195"/>
      <c r="E149" s="168"/>
      <c r="F149" s="168"/>
      <c r="G149" s="168"/>
      <c r="H149" s="169"/>
      <c r="I149" s="169"/>
      <c r="J149" s="170"/>
      <c r="K149" s="169"/>
      <c r="L149" s="168"/>
      <c r="M149" s="168"/>
      <c r="N149" s="195"/>
      <c r="O149" s="168"/>
      <c r="P149" s="168"/>
      <c r="Q149" s="168"/>
      <c r="R149" s="168"/>
      <c r="S149" s="168"/>
      <c r="T149" s="168"/>
      <c r="U149" s="168"/>
      <c r="V149" s="168"/>
      <c r="W149" s="121"/>
    </row>
    <row r="150" spans="1:23" ht="69" customHeight="1">
      <c r="A150" s="140">
        <f>A148+1</f>
        <v>138</v>
      </c>
      <c r="B150" s="136" t="s">
        <v>560</v>
      </c>
      <c r="C150" s="187"/>
      <c r="D150" s="171" t="s">
        <v>561</v>
      </c>
      <c r="E150" s="157" t="s">
        <v>562</v>
      </c>
      <c r="F150" s="135" t="s">
        <v>118</v>
      </c>
      <c r="G150" s="135" t="s">
        <v>469</v>
      </c>
      <c r="H150" s="138" t="s">
        <v>217</v>
      </c>
      <c r="I150" s="138" t="s">
        <v>563</v>
      </c>
      <c r="J150" s="139">
        <v>4</v>
      </c>
      <c r="K150" s="138" t="s">
        <v>218</v>
      </c>
      <c r="L150" s="135"/>
      <c r="M150" s="135"/>
      <c r="N150" s="187">
        <v>45505</v>
      </c>
      <c r="O150" s="135" t="s">
        <v>564</v>
      </c>
      <c r="P150" s="135" t="s">
        <v>565</v>
      </c>
      <c r="Q150" s="135" t="s">
        <v>135</v>
      </c>
      <c r="R150" s="157" t="s">
        <v>127</v>
      </c>
      <c r="S150" s="135" t="s">
        <v>128</v>
      </c>
      <c r="T150" s="135" t="s">
        <v>129</v>
      </c>
      <c r="U150" s="135" t="s">
        <v>129</v>
      </c>
      <c r="V150" s="135"/>
      <c r="W150" s="121"/>
    </row>
    <row r="151" spans="1:23" ht="69" customHeight="1">
      <c r="A151" s="140">
        <f>A150+1</f>
        <v>139</v>
      </c>
      <c r="B151" s="136" t="s">
        <v>566</v>
      </c>
      <c r="C151" s="187"/>
      <c r="D151" s="171" t="s">
        <v>567</v>
      </c>
      <c r="E151" s="157" t="s">
        <v>562</v>
      </c>
      <c r="F151" s="135" t="s">
        <v>118</v>
      </c>
      <c r="G151" s="135" t="s">
        <v>469</v>
      </c>
      <c r="H151" s="138" t="s">
        <v>132</v>
      </c>
      <c r="I151" s="138" t="s">
        <v>563</v>
      </c>
      <c r="J151" s="139">
        <v>3</v>
      </c>
      <c r="K151" s="138" t="s">
        <v>133</v>
      </c>
      <c r="L151" s="135"/>
      <c r="M151" s="135"/>
      <c r="N151" s="187">
        <v>45536</v>
      </c>
      <c r="O151" s="135" t="s">
        <v>564</v>
      </c>
      <c r="P151" s="135" t="s">
        <v>565</v>
      </c>
      <c r="Q151" s="135" t="s">
        <v>135</v>
      </c>
      <c r="R151" s="157" t="s">
        <v>127</v>
      </c>
      <c r="S151" s="135" t="s">
        <v>128</v>
      </c>
      <c r="T151" s="135" t="s">
        <v>129</v>
      </c>
      <c r="U151" s="135" t="s">
        <v>129</v>
      </c>
      <c r="V151" s="135"/>
      <c r="W151" s="121"/>
    </row>
    <row r="152" spans="1:23" ht="69" customHeight="1">
      <c r="A152" s="140">
        <f t="shared" ref="A152:A158" si="3">A151+1</f>
        <v>140</v>
      </c>
      <c r="B152" s="136" t="s">
        <v>568</v>
      </c>
      <c r="C152" s="171" t="s">
        <v>569</v>
      </c>
      <c r="D152" s="187"/>
      <c r="E152" s="157" t="s">
        <v>562</v>
      </c>
      <c r="F152" s="135" t="s">
        <v>118</v>
      </c>
      <c r="G152" s="135" t="s">
        <v>469</v>
      </c>
      <c r="H152" s="138" t="s">
        <v>132</v>
      </c>
      <c r="I152" s="138" t="s">
        <v>563</v>
      </c>
      <c r="J152" s="139">
        <v>3</v>
      </c>
      <c r="K152" s="138" t="s">
        <v>133</v>
      </c>
      <c r="L152" s="135"/>
      <c r="M152" s="135"/>
      <c r="N152" s="187">
        <v>45536</v>
      </c>
      <c r="O152" s="135" t="s">
        <v>564</v>
      </c>
      <c r="P152" s="135" t="s">
        <v>565</v>
      </c>
      <c r="Q152" s="135" t="s">
        <v>135</v>
      </c>
      <c r="R152" s="157" t="s">
        <v>127</v>
      </c>
      <c r="S152" s="135" t="s">
        <v>128</v>
      </c>
      <c r="T152" s="135" t="s">
        <v>129</v>
      </c>
      <c r="U152" s="135" t="s">
        <v>129</v>
      </c>
      <c r="V152" s="135"/>
      <c r="W152" s="121"/>
    </row>
    <row r="153" spans="1:23" ht="69" customHeight="1">
      <c r="A153" s="140">
        <f t="shared" si="3"/>
        <v>141</v>
      </c>
      <c r="B153" s="136" t="s">
        <v>570</v>
      </c>
      <c r="C153" s="187"/>
      <c r="D153" s="171" t="s">
        <v>571</v>
      </c>
      <c r="E153" s="157" t="s">
        <v>562</v>
      </c>
      <c r="F153" s="135" t="s">
        <v>118</v>
      </c>
      <c r="G153" s="135" t="s">
        <v>469</v>
      </c>
      <c r="H153" s="138" t="s">
        <v>572</v>
      </c>
      <c r="I153" s="138" t="s">
        <v>563</v>
      </c>
      <c r="J153" s="139">
        <v>6</v>
      </c>
      <c r="K153" s="138" t="s">
        <v>573</v>
      </c>
      <c r="L153" s="135"/>
      <c r="M153" s="135"/>
      <c r="N153" s="187">
        <v>45580</v>
      </c>
      <c r="O153" s="135" t="s">
        <v>564</v>
      </c>
      <c r="P153" s="135" t="s">
        <v>574</v>
      </c>
      <c r="Q153" s="135" t="s">
        <v>470</v>
      </c>
      <c r="R153" s="157" t="s">
        <v>127</v>
      </c>
      <c r="S153" s="135" t="s">
        <v>128</v>
      </c>
      <c r="T153" s="135" t="s">
        <v>129</v>
      </c>
      <c r="U153" s="135" t="s">
        <v>129</v>
      </c>
      <c r="V153" s="135"/>
      <c r="W153" s="121"/>
    </row>
    <row r="154" spans="1:23" ht="69" customHeight="1">
      <c r="A154" s="140">
        <f t="shared" si="3"/>
        <v>142</v>
      </c>
      <c r="B154" s="136" t="s">
        <v>575</v>
      </c>
      <c r="C154" s="171" t="s">
        <v>576</v>
      </c>
      <c r="D154" s="187"/>
      <c r="E154" s="157" t="s">
        <v>562</v>
      </c>
      <c r="F154" s="135" t="s">
        <v>118</v>
      </c>
      <c r="G154" s="135" t="s">
        <v>469</v>
      </c>
      <c r="H154" s="138" t="s">
        <v>217</v>
      </c>
      <c r="I154" s="138" t="s">
        <v>563</v>
      </c>
      <c r="J154" s="139">
        <v>4</v>
      </c>
      <c r="K154" s="138" t="s">
        <v>218</v>
      </c>
      <c r="L154" s="135"/>
      <c r="M154" s="135"/>
      <c r="N154" s="171" t="s">
        <v>577</v>
      </c>
      <c r="O154" s="135" t="s">
        <v>564</v>
      </c>
      <c r="P154" s="135" t="s">
        <v>574</v>
      </c>
      <c r="Q154" s="135" t="s">
        <v>470</v>
      </c>
      <c r="R154" s="157" t="s">
        <v>149</v>
      </c>
      <c r="S154" s="135" t="s">
        <v>128</v>
      </c>
      <c r="T154" s="135" t="s">
        <v>129</v>
      </c>
      <c r="U154" s="135" t="s">
        <v>129</v>
      </c>
      <c r="V154" s="135"/>
      <c r="W154" s="121"/>
    </row>
    <row r="155" spans="1:23" ht="69" customHeight="1">
      <c r="A155" s="140">
        <f t="shared" si="3"/>
        <v>143</v>
      </c>
      <c r="B155" s="155" t="s">
        <v>578</v>
      </c>
      <c r="C155" s="201"/>
      <c r="D155" s="171" t="s">
        <v>579</v>
      </c>
      <c r="E155" s="135" t="s">
        <v>562</v>
      </c>
      <c r="F155" s="135" t="s">
        <v>397</v>
      </c>
      <c r="G155" s="135" t="s">
        <v>119</v>
      </c>
      <c r="H155" s="138" t="s">
        <v>481</v>
      </c>
      <c r="I155" s="135" t="s">
        <v>563</v>
      </c>
      <c r="J155" s="139">
        <v>5</v>
      </c>
      <c r="K155" s="138" t="s">
        <v>122</v>
      </c>
      <c r="L155" s="135"/>
      <c r="M155" s="135"/>
      <c r="N155" s="171" t="s">
        <v>390</v>
      </c>
      <c r="O155" s="171" t="s">
        <v>564</v>
      </c>
      <c r="P155" s="135" t="s">
        <v>574</v>
      </c>
      <c r="Q155" s="135" t="s">
        <v>580</v>
      </c>
      <c r="R155" s="157" t="s">
        <v>127</v>
      </c>
      <c r="S155" s="135" t="s">
        <v>128</v>
      </c>
      <c r="T155" s="135" t="s">
        <v>129</v>
      </c>
      <c r="U155" s="135" t="s">
        <v>129</v>
      </c>
      <c r="V155" s="140"/>
      <c r="W155" s="121"/>
    </row>
    <row r="156" spans="1:23" s="47" customFormat="1" ht="69" customHeight="1">
      <c r="A156" s="140">
        <f t="shared" si="3"/>
        <v>144</v>
      </c>
      <c r="B156" s="136" t="s">
        <v>581</v>
      </c>
      <c r="C156" s="187"/>
      <c r="D156" s="171" t="s">
        <v>582</v>
      </c>
      <c r="E156" s="135" t="s">
        <v>583</v>
      </c>
      <c r="F156" s="135" t="s">
        <v>422</v>
      </c>
      <c r="G156" s="135" t="s">
        <v>119</v>
      </c>
      <c r="H156" s="138" t="s">
        <v>584</v>
      </c>
      <c r="I156" s="135" t="s">
        <v>563</v>
      </c>
      <c r="J156" s="139">
        <v>3</v>
      </c>
      <c r="K156" s="138" t="s">
        <v>133</v>
      </c>
      <c r="L156" s="135"/>
      <c r="M156" s="135"/>
      <c r="N156" s="171" t="s">
        <v>242</v>
      </c>
      <c r="O156" s="135" t="s">
        <v>564</v>
      </c>
      <c r="P156" s="135" t="s">
        <v>574</v>
      </c>
      <c r="Q156" s="135" t="s">
        <v>135</v>
      </c>
      <c r="R156" s="157" t="s">
        <v>127</v>
      </c>
      <c r="S156" s="172" t="s">
        <v>585</v>
      </c>
      <c r="T156" s="135" t="s">
        <v>129</v>
      </c>
      <c r="U156" s="135" t="s">
        <v>129</v>
      </c>
      <c r="V156" s="135"/>
      <c r="W156" s="121"/>
    </row>
    <row r="157" spans="1:23" ht="69" customHeight="1">
      <c r="A157" s="140">
        <f t="shared" si="3"/>
        <v>145</v>
      </c>
      <c r="B157" s="147" t="s">
        <v>586</v>
      </c>
      <c r="C157" s="193"/>
      <c r="D157" s="192" t="s">
        <v>587</v>
      </c>
      <c r="E157" s="157" t="s">
        <v>562</v>
      </c>
      <c r="F157" s="135" t="s">
        <v>528</v>
      </c>
      <c r="G157" s="142" t="s">
        <v>152</v>
      </c>
      <c r="H157" s="157" t="s">
        <v>588</v>
      </c>
      <c r="I157" s="157" t="s">
        <v>563</v>
      </c>
      <c r="J157" s="159">
        <v>3</v>
      </c>
      <c r="K157" s="138" t="s">
        <v>133</v>
      </c>
      <c r="L157" s="157"/>
      <c r="M157" s="157"/>
      <c r="N157" s="192" t="s">
        <v>242</v>
      </c>
      <c r="O157" s="157" t="s">
        <v>564</v>
      </c>
      <c r="P157" s="135" t="s">
        <v>574</v>
      </c>
      <c r="Q157" s="157" t="s">
        <v>148</v>
      </c>
      <c r="R157" s="157" t="s">
        <v>149</v>
      </c>
      <c r="S157" s="135" t="s">
        <v>128</v>
      </c>
      <c r="T157" s="135" t="s">
        <v>129</v>
      </c>
      <c r="U157" s="135" t="s">
        <v>129</v>
      </c>
      <c r="V157" s="157"/>
      <c r="W157" s="121"/>
    </row>
    <row r="158" spans="1:23" ht="69" customHeight="1">
      <c r="A158" s="140">
        <f t="shared" si="3"/>
        <v>146</v>
      </c>
      <c r="B158" s="147" t="s">
        <v>589</v>
      </c>
      <c r="C158" s="193"/>
      <c r="D158" s="192" t="s">
        <v>590</v>
      </c>
      <c r="E158" s="157" t="s">
        <v>562</v>
      </c>
      <c r="F158" s="135" t="s">
        <v>528</v>
      </c>
      <c r="G158" s="135" t="s">
        <v>119</v>
      </c>
      <c r="H158" s="157" t="s">
        <v>529</v>
      </c>
      <c r="I158" s="157" t="s">
        <v>563</v>
      </c>
      <c r="J158" s="159">
        <v>4</v>
      </c>
      <c r="K158" s="138" t="s">
        <v>218</v>
      </c>
      <c r="L158" s="157"/>
      <c r="M158" s="157"/>
      <c r="N158" s="192" t="s">
        <v>123</v>
      </c>
      <c r="O158" s="157" t="s">
        <v>564</v>
      </c>
      <c r="P158" s="135" t="s">
        <v>574</v>
      </c>
      <c r="Q158" s="157" t="s">
        <v>283</v>
      </c>
      <c r="R158" s="157" t="s">
        <v>149</v>
      </c>
      <c r="S158" s="135" t="s">
        <v>128</v>
      </c>
      <c r="T158" s="135" t="s">
        <v>129</v>
      </c>
      <c r="U158" s="135" t="s">
        <v>129</v>
      </c>
      <c r="V158" s="157"/>
      <c r="W158" s="121"/>
    </row>
    <row r="159" spans="1:23" ht="30.75" customHeight="1">
      <c r="A159" s="166" t="s">
        <v>63</v>
      </c>
      <c r="B159" s="167" t="s">
        <v>591</v>
      </c>
      <c r="C159" s="195"/>
      <c r="D159" s="195"/>
      <c r="E159" s="168"/>
      <c r="F159" s="168"/>
      <c r="G159" s="168"/>
      <c r="H159" s="169"/>
      <c r="I159" s="169"/>
      <c r="J159" s="170"/>
      <c r="K159" s="169"/>
      <c r="L159" s="168"/>
      <c r="M159" s="168"/>
      <c r="N159" s="195"/>
      <c r="O159" s="168"/>
      <c r="P159" s="168"/>
      <c r="Q159" s="168"/>
      <c r="R159" s="168"/>
      <c r="S159" s="168"/>
      <c r="T159" s="168"/>
      <c r="U159" s="168"/>
      <c r="V159" s="168"/>
      <c r="W159" s="121"/>
    </row>
    <row r="160" spans="1:23" ht="39" customHeight="1">
      <c r="A160" s="135">
        <f>A158+1</f>
        <v>147</v>
      </c>
      <c r="B160" s="136" t="s">
        <v>592</v>
      </c>
      <c r="C160" s="171" t="s">
        <v>593</v>
      </c>
      <c r="D160" s="187"/>
      <c r="E160" s="135" t="s">
        <v>594</v>
      </c>
      <c r="F160" s="135" t="s">
        <v>118</v>
      </c>
      <c r="G160" s="135" t="s">
        <v>469</v>
      </c>
      <c r="H160" s="138" t="s">
        <v>595</v>
      </c>
      <c r="I160" s="138" t="s">
        <v>596</v>
      </c>
      <c r="J160" s="139">
        <v>2</v>
      </c>
      <c r="K160" s="138" t="s">
        <v>146</v>
      </c>
      <c r="L160" s="135"/>
      <c r="M160" s="135"/>
      <c r="N160" s="171" t="s">
        <v>155</v>
      </c>
      <c r="O160" s="138" t="s">
        <v>597</v>
      </c>
      <c r="P160" s="135" t="s">
        <v>598</v>
      </c>
      <c r="Q160" s="135" t="s">
        <v>599</v>
      </c>
      <c r="R160" s="157" t="s">
        <v>127</v>
      </c>
      <c r="S160" s="135" t="s">
        <v>128</v>
      </c>
      <c r="T160" s="135" t="s">
        <v>129</v>
      </c>
      <c r="U160" s="135" t="s">
        <v>129</v>
      </c>
      <c r="V160" s="135"/>
      <c r="W160" s="121"/>
    </row>
    <row r="161" spans="1:23" ht="54" customHeight="1">
      <c r="A161" s="135">
        <f>A160+1</f>
        <v>148</v>
      </c>
      <c r="B161" s="136" t="s">
        <v>600</v>
      </c>
      <c r="C161" s="187"/>
      <c r="D161" s="171" t="s">
        <v>601</v>
      </c>
      <c r="E161" s="135" t="s">
        <v>594</v>
      </c>
      <c r="F161" s="135" t="s">
        <v>118</v>
      </c>
      <c r="G161" s="135" t="s">
        <v>469</v>
      </c>
      <c r="H161" s="138" t="s">
        <v>602</v>
      </c>
      <c r="I161" s="138" t="s">
        <v>596</v>
      </c>
      <c r="J161" s="139">
        <v>8</v>
      </c>
      <c r="K161" s="138" t="s">
        <v>190</v>
      </c>
      <c r="L161" s="135"/>
      <c r="M161" s="135"/>
      <c r="N161" s="171" t="s">
        <v>242</v>
      </c>
      <c r="O161" s="138" t="s">
        <v>597</v>
      </c>
      <c r="P161" s="135" t="s">
        <v>598</v>
      </c>
      <c r="Q161" s="135" t="s">
        <v>341</v>
      </c>
      <c r="R161" s="157" t="s">
        <v>127</v>
      </c>
      <c r="S161" s="135" t="s">
        <v>128</v>
      </c>
      <c r="T161" s="135" t="s">
        <v>129</v>
      </c>
      <c r="U161" s="135" t="s">
        <v>129</v>
      </c>
      <c r="V161" s="135"/>
      <c r="W161" s="121"/>
    </row>
    <row r="162" spans="1:23" ht="39" customHeight="1">
      <c r="A162" s="135">
        <f t="shared" ref="A162:A172" si="4">A161+1</f>
        <v>149</v>
      </c>
      <c r="B162" s="136" t="s">
        <v>603</v>
      </c>
      <c r="C162" s="187"/>
      <c r="D162" s="171" t="s">
        <v>604</v>
      </c>
      <c r="E162" s="135" t="s">
        <v>594</v>
      </c>
      <c r="F162" s="135" t="s">
        <v>118</v>
      </c>
      <c r="G162" s="135" t="s">
        <v>152</v>
      </c>
      <c r="H162" s="138" t="s">
        <v>605</v>
      </c>
      <c r="I162" s="138" t="s">
        <v>596</v>
      </c>
      <c r="J162" s="139">
        <v>6</v>
      </c>
      <c r="K162" s="138" t="s">
        <v>154</v>
      </c>
      <c r="L162" s="135"/>
      <c r="M162" s="135"/>
      <c r="N162" s="171" t="s">
        <v>209</v>
      </c>
      <c r="O162" s="138" t="s">
        <v>597</v>
      </c>
      <c r="P162" s="135" t="s">
        <v>598</v>
      </c>
      <c r="Q162" s="135" t="s">
        <v>135</v>
      </c>
      <c r="R162" s="157" t="s">
        <v>127</v>
      </c>
      <c r="S162" s="135" t="s">
        <v>128</v>
      </c>
      <c r="T162" s="135" t="s">
        <v>129</v>
      </c>
      <c r="U162" s="135" t="s">
        <v>129</v>
      </c>
      <c r="V162" s="135"/>
      <c r="W162" s="121"/>
    </row>
    <row r="163" spans="1:23" ht="39" customHeight="1">
      <c r="A163" s="135">
        <f t="shared" si="4"/>
        <v>150</v>
      </c>
      <c r="B163" s="158" t="s">
        <v>606</v>
      </c>
      <c r="C163" s="187"/>
      <c r="D163" s="188" t="s">
        <v>607</v>
      </c>
      <c r="E163" s="135" t="s">
        <v>608</v>
      </c>
      <c r="F163" s="135" t="s">
        <v>307</v>
      </c>
      <c r="G163" s="135" t="s">
        <v>152</v>
      </c>
      <c r="H163" s="157" t="s">
        <v>609</v>
      </c>
      <c r="I163" s="135" t="s">
        <v>596</v>
      </c>
      <c r="J163" s="139">
        <v>4</v>
      </c>
      <c r="K163" s="138" t="s">
        <v>218</v>
      </c>
      <c r="L163" s="135"/>
      <c r="M163" s="135"/>
      <c r="N163" s="171" t="s">
        <v>610</v>
      </c>
      <c r="O163" s="135" t="s">
        <v>597</v>
      </c>
      <c r="P163" s="135" t="s">
        <v>598</v>
      </c>
      <c r="Q163" s="135" t="s">
        <v>283</v>
      </c>
      <c r="R163" s="135" t="s">
        <v>611</v>
      </c>
      <c r="S163" s="145" t="s">
        <v>309</v>
      </c>
      <c r="T163" s="135" t="s">
        <v>129</v>
      </c>
      <c r="U163" s="135" t="s">
        <v>129</v>
      </c>
      <c r="V163" s="135"/>
      <c r="W163" s="121"/>
    </row>
    <row r="164" spans="1:23" ht="70.5" customHeight="1">
      <c r="A164" s="135">
        <f t="shared" si="4"/>
        <v>151</v>
      </c>
      <c r="B164" s="158" t="s">
        <v>612</v>
      </c>
      <c r="C164" s="193"/>
      <c r="D164" s="192" t="s">
        <v>613</v>
      </c>
      <c r="E164" s="135" t="s">
        <v>614</v>
      </c>
      <c r="F164" s="135" t="s">
        <v>340</v>
      </c>
      <c r="G164" s="142" t="s">
        <v>152</v>
      </c>
      <c r="H164" s="157" t="s">
        <v>615</v>
      </c>
      <c r="I164" s="135" t="s">
        <v>596</v>
      </c>
      <c r="J164" s="139">
        <v>5</v>
      </c>
      <c r="K164" s="138" t="s">
        <v>122</v>
      </c>
      <c r="L164" s="135"/>
      <c r="M164" s="135"/>
      <c r="N164" s="171" t="s">
        <v>616</v>
      </c>
      <c r="O164" s="135" t="s">
        <v>597</v>
      </c>
      <c r="P164" s="135" t="s">
        <v>598</v>
      </c>
      <c r="Q164" s="141" t="s">
        <v>283</v>
      </c>
      <c r="R164" s="157" t="s">
        <v>127</v>
      </c>
      <c r="S164" s="135" t="s">
        <v>128</v>
      </c>
      <c r="T164" s="135" t="s">
        <v>129</v>
      </c>
      <c r="U164" s="135" t="s">
        <v>129</v>
      </c>
      <c r="V164" s="135"/>
      <c r="W164" s="121"/>
    </row>
    <row r="165" spans="1:23" ht="60.75" customHeight="1">
      <c r="A165" s="135">
        <f t="shared" si="4"/>
        <v>152</v>
      </c>
      <c r="B165" s="136" t="s">
        <v>617</v>
      </c>
      <c r="C165" s="171" t="s">
        <v>618</v>
      </c>
      <c r="D165" s="196"/>
      <c r="E165" s="135" t="s">
        <v>594</v>
      </c>
      <c r="F165" s="135" t="s">
        <v>397</v>
      </c>
      <c r="G165" s="142" t="s">
        <v>152</v>
      </c>
      <c r="H165" s="138" t="s">
        <v>416</v>
      </c>
      <c r="I165" s="161" t="s">
        <v>596</v>
      </c>
      <c r="J165" s="139">
        <v>5</v>
      </c>
      <c r="K165" s="138" t="s">
        <v>122</v>
      </c>
      <c r="L165" s="135"/>
      <c r="M165" s="135"/>
      <c r="N165" s="171" t="s">
        <v>417</v>
      </c>
      <c r="O165" s="138" t="s">
        <v>619</v>
      </c>
      <c r="P165" s="135" t="s">
        <v>598</v>
      </c>
      <c r="Q165" s="135" t="s">
        <v>409</v>
      </c>
      <c r="R165" s="157" t="s">
        <v>127</v>
      </c>
      <c r="S165" s="135" t="s">
        <v>128</v>
      </c>
      <c r="T165" s="135" t="s">
        <v>129</v>
      </c>
      <c r="U165" s="135" t="s">
        <v>129</v>
      </c>
      <c r="V165" s="135"/>
      <c r="W165" s="121"/>
    </row>
    <row r="166" spans="1:23" ht="42.75" customHeight="1">
      <c r="A166" s="135">
        <f t="shared" si="4"/>
        <v>153</v>
      </c>
      <c r="B166" s="136" t="s">
        <v>620</v>
      </c>
      <c r="C166" s="171" t="s">
        <v>621</v>
      </c>
      <c r="D166" s="187"/>
      <c r="E166" s="135" t="s">
        <v>608</v>
      </c>
      <c r="F166" s="135" t="s">
        <v>622</v>
      </c>
      <c r="G166" s="135" t="s">
        <v>119</v>
      </c>
      <c r="H166" s="138" t="s">
        <v>623</v>
      </c>
      <c r="I166" s="135" t="s">
        <v>596</v>
      </c>
      <c r="J166" s="139">
        <v>5</v>
      </c>
      <c r="K166" s="138" t="s">
        <v>122</v>
      </c>
      <c r="L166" s="173"/>
      <c r="M166" s="135"/>
      <c r="N166" s="171" t="s">
        <v>198</v>
      </c>
      <c r="O166" s="135" t="s">
        <v>597</v>
      </c>
      <c r="P166" s="135" t="s">
        <v>598</v>
      </c>
      <c r="Q166" s="135" t="s">
        <v>624</v>
      </c>
      <c r="R166" s="135" t="s">
        <v>625</v>
      </c>
      <c r="S166" s="135" t="s">
        <v>128</v>
      </c>
      <c r="T166" s="135" t="s">
        <v>129</v>
      </c>
      <c r="U166" s="135" t="s">
        <v>129</v>
      </c>
      <c r="V166" s="135"/>
      <c r="W166" s="121"/>
    </row>
    <row r="167" spans="1:23" ht="42.75" customHeight="1">
      <c r="A167" s="135">
        <f t="shared" si="4"/>
        <v>154</v>
      </c>
      <c r="B167" s="136" t="s">
        <v>626</v>
      </c>
      <c r="C167" s="193"/>
      <c r="D167" s="192" t="s">
        <v>627</v>
      </c>
      <c r="E167" s="135" t="s">
        <v>608</v>
      </c>
      <c r="F167" s="135" t="s">
        <v>490</v>
      </c>
      <c r="G167" s="135" t="s">
        <v>119</v>
      </c>
      <c r="H167" s="157" t="s">
        <v>615</v>
      </c>
      <c r="I167" s="141" t="s">
        <v>596</v>
      </c>
      <c r="J167" s="139">
        <v>5</v>
      </c>
      <c r="K167" s="138" t="s">
        <v>122</v>
      </c>
      <c r="L167" s="135"/>
      <c r="M167" s="135"/>
      <c r="N167" s="171" t="s">
        <v>616</v>
      </c>
      <c r="O167" s="174" t="s">
        <v>597</v>
      </c>
      <c r="P167" s="135" t="s">
        <v>598</v>
      </c>
      <c r="Q167" s="135" t="s">
        <v>283</v>
      </c>
      <c r="R167" s="135" t="s">
        <v>127</v>
      </c>
      <c r="S167" s="135" t="s">
        <v>128</v>
      </c>
      <c r="T167" s="135" t="s">
        <v>129</v>
      </c>
      <c r="U167" s="135" t="s">
        <v>129</v>
      </c>
      <c r="V167" s="135"/>
      <c r="W167" s="121"/>
    </row>
    <row r="168" spans="1:23" ht="42.75" customHeight="1">
      <c r="A168" s="135">
        <f t="shared" si="4"/>
        <v>155</v>
      </c>
      <c r="B168" s="136" t="s">
        <v>628</v>
      </c>
      <c r="C168" s="187"/>
      <c r="D168" s="171" t="s">
        <v>629</v>
      </c>
      <c r="E168" s="135" t="s">
        <v>608</v>
      </c>
      <c r="F168" s="135" t="s">
        <v>490</v>
      </c>
      <c r="G168" s="135" t="s">
        <v>119</v>
      </c>
      <c r="H168" s="138" t="s">
        <v>277</v>
      </c>
      <c r="I168" s="141" t="s">
        <v>596</v>
      </c>
      <c r="J168" s="139">
        <v>5</v>
      </c>
      <c r="K168" s="138" t="s">
        <v>122</v>
      </c>
      <c r="L168" s="135"/>
      <c r="M168" s="135"/>
      <c r="N168" s="171" t="s">
        <v>242</v>
      </c>
      <c r="O168" s="174" t="s">
        <v>597</v>
      </c>
      <c r="P168" s="135" t="s">
        <v>598</v>
      </c>
      <c r="Q168" s="135" t="s">
        <v>135</v>
      </c>
      <c r="R168" s="135" t="s">
        <v>127</v>
      </c>
      <c r="S168" s="135" t="s">
        <v>128</v>
      </c>
      <c r="T168" s="135" t="s">
        <v>129</v>
      </c>
      <c r="U168" s="135" t="s">
        <v>129</v>
      </c>
      <c r="V168" s="135"/>
      <c r="W168" s="121"/>
    </row>
    <row r="169" spans="1:23" ht="42.75" customHeight="1">
      <c r="A169" s="135">
        <f t="shared" si="4"/>
        <v>156</v>
      </c>
      <c r="B169" s="158" t="s">
        <v>630</v>
      </c>
      <c r="C169" s="193"/>
      <c r="D169" s="192" t="s">
        <v>631</v>
      </c>
      <c r="E169" s="135" t="s">
        <v>608</v>
      </c>
      <c r="F169" s="135" t="s">
        <v>513</v>
      </c>
      <c r="G169" s="135" t="s">
        <v>119</v>
      </c>
      <c r="H169" s="157" t="s">
        <v>274</v>
      </c>
      <c r="I169" s="138" t="s">
        <v>596</v>
      </c>
      <c r="J169" s="139">
        <v>5</v>
      </c>
      <c r="K169" s="138" t="s">
        <v>122</v>
      </c>
      <c r="L169" s="135"/>
      <c r="M169" s="135"/>
      <c r="N169" s="171" t="s">
        <v>181</v>
      </c>
      <c r="O169" s="138" t="s">
        <v>597</v>
      </c>
      <c r="P169" s="135" t="s">
        <v>598</v>
      </c>
      <c r="Q169" s="135" t="s">
        <v>523</v>
      </c>
      <c r="R169" s="135" t="s">
        <v>515</v>
      </c>
      <c r="S169" s="135" t="s">
        <v>128</v>
      </c>
      <c r="T169" s="135" t="s">
        <v>129</v>
      </c>
      <c r="U169" s="135" t="s">
        <v>129</v>
      </c>
      <c r="V169" s="135"/>
      <c r="W169" s="121"/>
    </row>
    <row r="170" spans="1:23" ht="42.75" customHeight="1">
      <c r="A170" s="135">
        <f t="shared" si="4"/>
        <v>157</v>
      </c>
      <c r="B170" s="136" t="s">
        <v>632</v>
      </c>
      <c r="C170" s="187"/>
      <c r="D170" s="171" t="s">
        <v>633</v>
      </c>
      <c r="E170" s="135" t="s">
        <v>608</v>
      </c>
      <c r="F170" s="135" t="s">
        <v>513</v>
      </c>
      <c r="G170" s="135" t="s">
        <v>119</v>
      </c>
      <c r="H170" s="157" t="s">
        <v>290</v>
      </c>
      <c r="I170" s="138" t="s">
        <v>596</v>
      </c>
      <c r="J170" s="139">
        <v>5</v>
      </c>
      <c r="K170" s="138" t="s">
        <v>122</v>
      </c>
      <c r="L170" s="135"/>
      <c r="M170" s="135"/>
      <c r="N170" s="171" t="s">
        <v>198</v>
      </c>
      <c r="O170" s="138" t="s">
        <v>597</v>
      </c>
      <c r="P170" s="135" t="s">
        <v>598</v>
      </c>
      <c r="Q170" s="135" t="s">
        <v>523</v>
      </c>
      <c r="R170" s="135" t="s">
        <v>515</v>
      </c>
      <c r="S170" s="135" t="s">
        <v>128</v>
      </c>
      <c r="T170" s="135" t="s">
        <v>129</v>
      </c>
      <c r="U170" s="135" t="s">
        <v>129</v>
      </c>
      <c r="V170" s="135"/>
      <c r="W170" s="121"/>
    </row>
    <row r="171" spans="1:23" ht="46.5" customHeight="1">
      <c r="A171" s="135">
        <f t="shared" si="4"/>
        <v>158</v>
      </c>
      <c r="B171" s="147" t="s">
        <v>634</v>
      </c>
      <c r="C171" s="193"/>
      <c r="D171" s="192" t="s">
        <v>635</v>
      </c>
      <c r="E171" s="157" t="s">
        <v>608</v>
      </c>
      <c r="F171" s="135" t="s">
        <v>528</v>
      </c>
      <c r="G171" s="135" t="s">
        <v>119</v>
      </c>
      <c r="H171" s="157" t="s">
        <v>529</v>
      </c>
      <c r="I171" s="157" t="s">
        <v>596</v>
      </c>
      <c r="J171" s="159">
        <v>4</v>
      </c>
      <c r="K171" s="138" t="s">
        <v>218</v>
      </c>
      <c r="L171" s="157"/>
      <c r="M171" s="157"/>
      <c r="N171" s="192" t="s">
        <v>147</v>
      </c>
      <c r="O171" s="157" t="s">
        <v>619</v>
      </c>
      <c r="P171" s="135" t="s">
        <v>598</v>
      </c>
      <c r="Q171" s="157" t="s">
        <v>148</v>
      </c>
      <c r="R171" s="157" t="s">
        <v>127</v>
      </c>
      <c r="S171" s="135" t="s">
        <v>128</v>
      </c>
      <c r="T171" s="135" t="s">
        <v>129</v>
      </c>
      <c r="U171" s="135" t="s">
        <v>129</v>
      </c>
      <c r="V171" s="157"/>
      <c r="W171" s="121"/>
    </row>
    <row r="172" spans="1:23" ht="46.5" customHeight="1">
      <c r="A172" s="135">
        <f t="shared" si="4"/>
        <v>159</v>
      </c>
      <c r="B172" s="147" t="s">
        <v>636</v>
      </c>
      <c r="C172" s="193"/>
      <c r="D172" s="192" t="s">
        <v>637</v>
      </c>
      <c r="E172" s="157" t="s">
        <v>608</v>
      </c>
      <c r="F172" s="135" t="s">
        <v>528</v>
      </c>
      <c r="G172" s="135" t="s">
        <v>119</v>
      </c>
      <c r="H172" s="157" t="s">
        <v>638</v>
      </c>
      <c r="I172" s="157" t="s">
        <v>596</v>
      </c>
      <c r="J172" s="159">
        <v>3</v>
      </c>
      <c r="K172" s="138" t="s">
        <v>133</v>
      </c>
      <c r="L172" s="157"/>
      <c r="M172" s="157"/>
      <c r="N172" s="192" t="s">
        <v>242</v>
      </c>
      <c r="O172" s="157" t="s">
        <v>619</v>
      </c>
      <c r="P172" s="135" t="s">
        <v>598</v>
      </c>
      <c r="Q172" s="157" t="s">
        <v>639</v>
      </c>
      <c r="R172" s="157" t="s">
        <v>127</v>
      </c>
      <c r="S172" s="135" t="s">
        <v>128</v>
      </c>
      <c r="T172" s="135" t="s">
        <v>129</v>
      </c>
      <c r="U172" s="135" t="s">
        <v>129</v>
      </c>
      <c r="V172" s="157"/>
      <c r="W172" s="121"/>
    </row>
    <row r="173" spans="1:23" ht="33" customHeight="1">
      <c r="A173" s="166" t="s">
        <v>64</v>
      </c>
      <c r="B173" s="167" t="s">
        <v>640</v>
      </c>
      <c r="C173" s="195"/>
      <c r="D173" s="195"/>
      <c r="E173" s="168"/>
      <c r="F173" s="168"/>
      <c r="G173" s="168"/>
      <c r="H173" s="169"/>
      <c r="I173" s="169"/>
      <c r="J173" s="170"/>
      <c r="K173" s="169"/>
      <c r="L173" s="168"/>
      <c r="M173" s="168"/>
      <c r="N173" s="195"/>
      <c r="O173" s="168"/>
      <c r="P173" s="168"/>
      <c r="Q173" s="168"/>
      <c r="R173" s="168"/>
      <c r="S173" s="168"/>
      <c r="T173" s="168"/>
      <c r="U173" s="168"/>
      <c r="V173" s="168"/>
      <c r="W173" s="121"/>
    </row>
    <row r="174" spans="1:23" s="177" customFormat="1" ht="52.5" customHeight="1">
      <c r="A174" s="175">
        <f>A172+1</f>
        <v>160</v>
      </c>
      <c r="B174" s="176" t="s">
        <v>641</v>
      </c>
      <c r="C174" s="200"/>
      <c r="D174" s="190" t="s">
        <v>446</v>
      </c>
      <c r="E174" s="149" t="s">
        <v>642</v>
      </c>
      <c r="F174" s="149" t="s">
        <v>331</v>
      </c>
      <c r="G174" s="149" t="s">
        <v>119</v>
      </c>
      <c r="H174" s="150" t="s">
        <v>496</v>
      </c>
      <c r="I174" s="149" t="s">
        <v>643</v>
      </c>
      <c r="J174" s="151">
        <v>5</v>
      </c>
      <c r="K174" s="138" t="s">
        <v>122</v>
      </c>
      <c r="L174" s="149"/>
      <c r="M174" s="149"/>
      <c r="N174" s="190" t="s">
        <v>242</v>
      </c>
      <c r="O174" s="149" t="s">
        <v>644</v>
      </c>
      <c r="P174" s="149" t="s">
        <v>645</v>
      </c>
      <c r="Q174" s="149" t="s">
        <v>283</v>
      </c>
      <c r="R174" s="150" t="s">
        <v>127</v>
      </c>
      <c r="S174" s="149" t="s">
        <v>128</v>
      </c>
      <c r="T174" s="135" t="s">
        <v>129</v>
      </c>
      <c r="U174" s="135" t="s">
        <v>129</v>
      </c>
      <c r="V174" s="154"/>
      <c r="W174" s="152"/>
    </row>
    <row r="175" spans="1:23" ht="52.5" customHeight="1">
      <c r="A175" s="135">
        <f>A174+1</f>
        <v>161</v>
      </c>
      <c r="B175" s="145" t="s">
        <v>646</v>
      </c>
      <c r="C175" s="187"/>
      <c r="D175" s="192" t="s">
        <v>647</v>
      </c>
      <c r="E175" s="135" t="s">
        <v>642</v>
      </c>
      <c r="F175" s="135" t="s">
        <v>375</v>
      </c>
      <c r="G175" s="135" t="s">
        <v>119</v>
      </c>
      <c r="H175" s="157" t="s">
        <v>648</v>
      </c>
      <c r="I175" s="178" t="s">
        <v>643</v>
      </c>
      <c r="J175" s="143">
        <v>6</v>
      </c>
      <c r="K175" s="138" t="s">
        <v>154</v>
      </c>
      <c r="L175" s="157"/>
      <c r="M175" s="135"/>
      <c r="N175" s="192" t="s">
        <v>209</v>
      </c>
      <c r="O175" s="164" t="s">
        <v>644</v>
      </c>
      <c r="P175" s="135" t="s">
        <v>649</v>
      </c>
      <c r="Q175" s="135" t="s">
        <v>283</v>
      </c>
      <c r="R175" s="157" t="s">
        <v>127</v>
      </c>
      <c r="S175" s="135" t="s">
        <v>128</v>
      </c>
      <c r="T175" s="135" t="s">
        <v>129</v>
      </c>
      <c r="U175" s="135" t="s">
        <v>129</v>
      </c>
      <c r="V175" s="135"/>
      <c r="W175" s="121"/>
    </row>
    <row r="176" spans="1:23" ht="52.5" customHeight="1">
      <c r="A176" s="135">
        <f t="shared" ref="A176:A180" si="5">A175+1</f>
        <v>162</v>
      </c>
      <c r="B176" s="145" t="s">
        <v>650</v>
      </c>
      <c r="C176" s="187"/>
      <c r="D176" s="192" t="s">
        <v>651</v>
      </c>
      <c r="E176" s="135" t="s">
        <v>642</v>
      </c>
      <c r="F176" s="135" t="s">
        <v>375</v>
      </c>
      <c r="G176" s="135" t="s">
        <v>119</v>
      </c>
      <c r="H176" s="157" t="s">
        <v>652</v>
      </c>
      <c r="I176" s="178" t="s">
        <v>643</v>
      </c>
      <c r="J176" s="156">
        <v>3</v>
      </c>
      <c r="K176" s="138" t="s">
        <v>133</v>
      </c>
      <c r="L176" s="137"/>
      <c r="M176" s="135"/>
      <c r="N176" s="199" t="s">
        <v>456</v>
      </c>
      <c r="O176" s="164" t="s">
        <v>644</v>
      </c>
      <c r="P176" s="135" t="s">
        <v>649</v>
      </c>
      <c r="Q176" s="135" t="s">
        <v>148</v>
      </c>
      <c r="R176" s="157" t="s">
        <v>127</v>
      </c>
      <c r="S176" s="135" t="s">
        <v>128</v>
      </c>
      <c r="T176" s="135" t="s">
        <v>129</v>
      </c>
      <c r="U176" s="135" t="s">
        <v>129</v>
      </c>
      <c r="V176" s="135"/>
      <c r="W176" s="121"/>
    </row>
    <row r="177" spans="1:23" ht="52.5" customHeight="1">
      <c r="A177" s="135">
        <f t="shared" si="5"/>
        <v>163</v>
      </c>
      <c r="B177" s="136" t="s">
        <v>653</v>
      </c>
      <c r="C177" s="192" t="s">
        <v>346</v>
      </c>
      <c r="D177" s="187"/>
      <c r="E177" s="135" t="s">
        <v>642</v>
      </c>
      <c r="F177" s="135" t="s">
        <v>375</v>
      </c>
      <c r="G177" s="142" t="s">
        <v>152</v>
      </c>
      <c r="H177" s="138" t="s">
        <v>654</v>
      </c>
      <c r="I177" s="178" t="s">
        <v>643</v>
      </c>
      <c r="J177" s="156">
        <v>5</v>
      </c>
      <c r="K177" s="138" t="s">
        <v>122</v>
      </c>
      <c r="L177" s="135"/>
      <c r="M177" s="135"/>
      <c r="N177" s="192" t="s">
        <v>231</v>
      </c>
      <c r="O177" s="164" t="s">
        <v>644</v>
      </c>
      <c r="P177" s="135" t="s">
        <v>649</v>
      </c>
      <c r="Q177" s="135" t="s">
        <v>148</v>
      </c>
      <c r="R177" s="157" t="s">
        <v>127</v>
      </c>
      <c r="S177" s="135" t="s">
        <v>128</v>
      </c>
      <c r="T177" s="135" t="s">
        <v>129</v>
      </c>
      <c r="U177" s="135" t="s">
        <v>129</v>
      </c>
      <c r="V177" s="135"/>
      <c r="W177" s="121"/>
    </row>
    <row r="178" spans="1:23" ht="52.5" customHeight="1">
      <c r="A178" s="135">
        <f t="shared" si="5"/>
        <v>164</v>
      </c>
      <c r="B178" s="136" t="s">
        <v>655</v>
      </c>
      <c r="C178" s="187"/>
      <c r="D178" s="171" t="s">
        <v>656</v>
      </c>
      <c r="E178" s="135" t="s">
        <v>642</v>
      </c>
      <c r="F178" s="135" t="s">
        <v>397</v>
      </c>
      <c r="G178" s="142" t="s">
        <v>152</v>
      </c>
      <c r="H178" s="138" t="s">
        <v>605</v>
      </c>
      <c r="I178" s="135" t="s">
        <v>643</v>
      </c>
      <c r="J178" s="139">
        <v>5</v>
      </c>
      <c r="K178" s="138" t="s">
        <v>122</v>
      </c>
      <c r="L178" s="135"/>
      <c r="M178" s="135"/>
      <c r="N178" s="171" t="s">
        <v>231</v>
      </c>
      <c r="O178" s="135" t="s">
        <v>644</v>
      </c>
      <c r="P178" s="135" t="s">
        <v>649</v>
      </c>
      <c r="Q178" s="135" t="s">
        <v>657</v>
      </c>
      <c r="R178" s="157" t="s">
        <v>127</v>
      </c>
      <c r="S178" s="135" t="s">
        <v>128</v>
      </c>
      <c r="T178" s="135" t="s">
        <v>129</v>
      </c>
      <c r="U178" s="135" t="s">
        <v>129</v>
      </c>
      <c r="V178" s="135"/>
      <c r="W178" s="121"/>
    </row>
    <row r="179" spans="1:23" ht="52.5" customHeight="1">
      <c r="A179" s="135">
        <f t="shared" si="5"/>
        <v>165</v>
      </c>
      <c r="B179" s="145" t="s">
        <v>658</v>
      </c>
      <c r="C179" s="187"/>
      <c r="D179" s="171" t="s">
        <v>659</v>
      </c>
      <c r="E179" s="135" t="s">
        <v>642</v>
      </c>
      <c r="F179" s="135" t="s">
        <v>490</v>
      </c>
      <c r="G179" s="135" t="s">
        <v>119</v>
      </c>
      <c r="H179" s="157" t="s">
        <v>660</v>
      </c>
      <c r="I179" s="135" t="s">
        <v>643</v>
      </c>
      <c r="J179" s="139">
        <v>5</v>
      </c>
      <c r="K179" s="138" t="s">
        <v>122</v>
      </c>
      <c r="L179" s="135"/>
      <c r="M179" s="135"/>
      <c r="N179" s="171" t="s">
        <v>394</v>
      </c>
      <c r="O179" s="135" t="s">
        <v>644</v>
      </c>
      <c r="P179" s="135" t="s">
        <v>649</v>
      </c>
      <c r="Q179" s="135" t="s">
        <v>135</v>
      </c>
      <c r="R179" s="157" t="s">
        <v>127</v>
      </c>
      <c r="S179" s="135" t="s">
        <v>128</v>
      </c>
      <c r="T179" s="135" t="s">
        <v>129</v>
      </c>
      <c r="U179" s="135" t="s">
        <v>129</v>
      </c>
      <c r="V179" s="135"/>
      <c r="W179" s="121"/>
    </row>
    <row r="180" spans="1:23" ht="52.5" customHeight="1">
      <c r="A180" s="135">
        <f t="shared" si="5"/>
        <v>166</v>
      </c>
      <c r="B180" s="136" t="s">
        <v>661</v>
      </c>
      <c r="C180" s="187"/>
      <c r="D180" s="171" t="s">
        <v>662</v>
      </c>
      <c r="E180" s="135" t="s">
        <v>642</v>
      </c>
      <c r="F180" s="135" t="s">
        <v>490</v>
      </c>
      <c r="G180" s="135" t="s">
        <v>119</v>
      </c>
      <c r="H180" s="157" t="s">
        <v>277</v>
      </c>
      <c r="I180" s="135" t="s">
        <v>643</v>
      </c>
      <c r="J180" s="139">
        <v>3</v>
      </c>
      <c r="K180" s="138" t="s">
        <v>133</v>
      </c>
      <c r="L180" s="135"/>
      <c r="M180" s="135"/>
      <c r="N180" s="171" t="s">
        <v>390</v>
      </c>
      <c r="O180" s="135" t="s">
        <v>644</v>
      </c>
      <c r="P180" s="135" t="s">
        <v>649</v>
      </c>
      <c r="Q180" s="135" t="s">
        <v>663</v>
      </c>
      <c r="R180" s="157" t="s">
        <v>127</v>
      </c>
      <c r="S180" s="135" t="s">
        <v>128</v>
      </c>
      <c r="T180" s="135" t="s">
        <v>129</v>
      </c>
      <c r="U180" s="135" t="s">
        <v>129</v>
      </c>
      <c r="V180" s="135"/>
      <c r="W180" s="121"/>
    </row>
    <row r="181" spans="1:23" ht="30.75" customHeight="1">
      <c r="A181" s="166" t="s">
        <v>65</v>
      </c>
      <c r="B181" s="167" t="s">
        <v>664</v>
      </c>
      <c r="C181" s="195"/>
      <c r="D181" s="195"/>
      <c r="E181" s="168"/>
      <c r="F181" s="168"/>
      <c r="G181" s="168"/>
      <c r="H181" s="169"/>
      <c r="I181" s="169"/>
      <c r="J181" s="170"/>
      <c r="K181" s="169"/>
      <c r="L181" s="168"/>
      <c r="M181" s="168"/>
      <c r="N181" s="195"/>
      <c r="O181" s="168"/>
      <c r="P181" s="168"/>
      <c r="Q181" s="168"/>
      <c r="R181" s="168"/>
      <c r="S181" s="168"/>
      <c r="T181" s="168"/>
      <c r="U181" s="168"/>
      <c r="V181" s="168"/>
      <c r="W181" s="121"/>
    </row>
    <row r="182" spans="1:23" ht="68.25" customHeight="1">
      <c r="A182" s="135">
        <f>A180+1</f>
        <v>167</v>
      </c>
      <c r="B182" s="136" t="s">
        <v>665</v>
      </c>
      <c r="C182" s="187"/>
      <c r="D182" s="171" t="s">
        <v>666</v>
      </c>
      <c r="E182" s="135" t="s">
        <v>667</v>
      </c>
      <c r="F182" s="135" t="s">
        <v>118</v>
      </c>
      <c r="G182" s="135" t="s">
        <v>152</v>
      </c>
      <c r="H182" s="138" t="s">
        <v>668</v>
      </c>
      <c r="I182" s="138" t="s">
        <v>669</v>
      </c>
      <c r="J182" s="139">
        <v>3</v>
      </c>
      <c r="K182" s="138" t="s">
        <v>670</v>
      </c>
      <c r="L182" s="135"/>
      <c r="M182" s="135"/>
      <c r="N182" s="171" t="s">
        <v>456</v>
      </c>
      <c r="O182" s="138" t="s">
        <v>671</v>
      </c>
      <c r="P182" s="135" t="s">
        <v>672</v>
      </c>
      <c r="Q182" s="135" t="s">
        <v>673</v>
      </c>
      <c r="R182" s="141" t="s">
        <v>149</v>
      </c>
      <c r="S182" s="135" t="s">
        <v>128</v>
      </c>
      <c r="T182" s="135" t="s">
        <v>129</v>
      </c>
      <c r="U182" s="135" t="s">
        <v>129</v>
      </c>
      <c r="V182" s="135"/>
      <c r="W182" s="121"/>
    </row>
    <row r="183" spans="1:23" ht="48" customHeight="1">
      <c r="A183" s="141">
        <f>A182+1</f>
        <v>168</v>
      </c>
      <c r="B183" s="158" t="s">
        <v>674</v>
      </c>
      <c r="C183" s="193"/>
      <c r="D183" s="192" t="s">
        <v>675</v>
      </c>
      <c r="E183" s="141" t="s">
        <v>667</v>
      </c>
      <c r="F183" s="141" t="s">
        <v>676</v>
      </c>
      <c r="G183" s="141" t="s">
        <v>469</v>
      </c>
      <c r="H183" s="157" t="s">
        <v>677</v>
      </c>
      <c r="I183" s="141" t="s">
        <v>669</v>
      </c>
      <c r="J183" s="159">
        <v>11</v>
      </c>
      <c r="K183" s="157" t="s">
        <v>678</v>
      </c>
      <c r="L183" s="141"/>
      <c r="M183" s="141"/>
      <c r="N183" s="192" t="s">
        <v>679</v>
      </c>
      <c r="O183" s="141" t="s">
        <v>671</v>
      </c>
      <c r="P183" s="141" t="s">
        <v>680</v>
      </c>
      <c r="Q183" s="141" t="s">
        <v>283</v>
      </c>
      <c r="R183" s="141" t="s">
        <v>149</v>
      </c>
      <c r="S183" s="135" t="s">
        <v>128</v>
      </c>
      <c r="T183" s="135" t="s">
        <v>129</v>
      </c>
      <c r="U183" s="135" t="s">
        <v>129</v>
      </c>
      <c r="V183" s="141"/>
      <c r="W183" s="121"/>
    </row>
    <row r="184" spans="1:23" ht="48" customHeight="1">
      <c r="A184" s="141">
        <f t="shared" ref="A184:A188" si="6">A183+1</f>
        <v>169</v>
      </c>
      <c r="B184" s="158" t="s">
        <v>681</v>
      </c>
      <c r="C184" s="193"/>
      <c r="D184" s="192" t="s">
        <v>682</v>
      </c>
      <c r="E184" s="141" t="s">
        <v>667</v>
      </c>
      <c r="F184" s="141" t="s">
        <v>676</v>
      </c>
      <c r="G184" s="141" t="s">
        <v>469</v>
      </c>
      <c r="H184" s="157" t="s">
        <v>481</v>
      </c>
      <c r="I184" s="141" t="s">
        <v>669</v>
      </c>
      <c r="J184" s="159">
        <v>10</v>
      </c>
      <c r="K184" s="157" t="s">
        <v>683</v>
      </c>
      <c r="L184" s="141"/>
      <c r="M184" s="141"/>
      <c r="N184" s="192" t="s">
        <v>684</v>
      </c>
      <c r="O184" s="141" t="s">
        <v>671</v>
      </c>
      <c r="P184" s="141" t="s">
        <v>685</v>
      </c>
      <c r="Q184" s="141" t="s">
        <v>686</v>
      </c>
      <c r="R184" s="157" t="s">
        <v>127</v>
      </c>
      <c r="S184" s="135" t="s">
        <v>128</v>
      </c>
      <c r="T184" s="135" t="s">
        <v>129</v>
      </c>
      <c r="U184" s="135" t="s">
        <v>129</v>
      </c>
      <c r="V184" s="141"/>
      <c r="W184" s="121"/>
    </row>
    <row r="185" spans="1:23" ht="48" customHeight="1">
      <c r="A185" s="141">
        <f t="shared" si="6"/>
        <v>170</v>
      </c>
      <c r="B185" s="158" t="s">
        <v>687</v>
      </c>
      <c r="C185" s="193"/>
      <c r="D185" s="192" t="s">
        <v>688</v>
      </c>
      <c r="E185" s="141" t="s">
        <v>667</v>
      </c>
      <c r="F185" s="141" t="s">
        <v>676</v>
      </c>
      <c r="G185" s="141" t="s">
        <v>469</v>
      </c>
      <c r="H185" s="157" t="s">
        <v>416</v>
      </c>
      <c r="I185" s="141" t="s">
        <v>669</v>
      </c>
      <c r="J185" s="159">
        <v>9</v>
      </c>
      <c r="K185" s="157" t="s">
        <v>368</v>
      </c>
      <c r="L185" s="141"/>
      <c r="M185" s="141"/>
      <c r="N185" s="192" t="s">
        <v>417</v>
      </c>
      <c r="O185" s="141" t="s">
        <v>671</v>
      </c>
      <c r="P185" s="141" t="s">
        <v>689</v>
      </c>
      <c r="Q185" s="141" t="s">
        <v>283</v>
      </c>
      <c r="R185" s="141" t="s">
        <v>149</v>
      </c>
      <c r="S185" s="135" t="s">
        <v>128</v>
      </c>
      <c r="T185" s="135" t="s">
        <v>129</v>
      </c>
      <c r="U185" s="135" t="s">
        <v>129</v>
      </c>
      <c r="V185" s="141"/>
      <c r="W185" s="121"/>
    </row>
    <row r="186" spans="1:23" ht="48" customHeight="1">
      <c r="A186" s="141">
        <f t="shared" si="6"/>
        <v>171</v>
      </c>
      <c r="B186" s="158" t="s">
        <v>690</v>
      </c>
      <c r="C186" s="193"/>
      <c r="D186" s="192" t="s">
        <v>691</v>
      </c>
      <c r="E186" s="141" t="s">
        <v>692</v>
      </c>
      <c r="F186" s="141" t="s">
        <v>676</v>
      </c>
      <c r="G186" s="141" t="s">
        <v>152</v>
      </c>
      <c r="H186" s="157" t="s">
        <v>693</v>
      </c>
      <c r="I186" s="141" t="s">
        <v>669</v>
      </c>
      <c r="J186" s="159">
        <v>12</v>
      </c>
      <c r="K186" s="157" t="s">
        <v>694</v>
      </c>
      <c r="L186" s="141"/>
      <c r="M186" s="141">
        <v>0.52</v>
      </c>
      <c r="N186" s="192" t="s">
        <v>695</v>
      </c>
      <c r="O186" s="141" t="s">
        <v>671</v>
      </c>
      <c r="P186" s="135" t="s">
        <v>672</v>
      </c>
      <c r="Q186" s="141" t="s">
        <v>148</v>
      </c>
      <c r="R186" s="141" t="s">
        <v>127</v>
      </c>
      <c r="S186" s="135" t="s">
        <v>128</v>
      </c>
      <c r="T186" s="135" t="s">
        <v>129</v>
      </c>
      <c r="U186" s="135" t="s">
        <v>129</v>
      </c>
      <c r="V186" s="141"/>
      <c r="W186" s="121"/>
    </row>
    <row r="187" spans="1:23" ht="54.75" customHeight="1">
      <c r="A187" s="141">
        <f t="shared" si="6"/>
        <v>172</v>
      </c>
      <c r="B187" s="158" t="s">
        <v>696</v>
      </c>
      <c r="C187" s="193"/>
      <c r="D187" s="192" t="s">
        <v>697</v>
      </c>
      <c r="E187" s="141" t="s">
        <v>667</v>
      </c>
      <c r="F187" s="141" t="s">
        <v>676</v>
      </c>
      <c r="G187" s="141" t="s">
        <v>469</v>
      </c>
      <c r="H187" s="157" t="s">
        <v>344</v>
      </c>
      <c r="I187" s="141" t="s">
        <v>669</v>
      </c>
      <c r="J187" s="159">
        <v>11</v>
      </c>
      <c r="K187" s="157" t="s">
        <v>678</v>
      </c>
      <c r="L187" s="141"/>
      <c r="M187" s="141"/>
      <c r="N187" s="192" t="s">
        <v>185</v>
      </c>
      <c r="O187" s="141" t="s">
        <v>671</v>
      </c>
      <c r="P187" s="141" t="s">
        <v>698</v>
      </c>
      <c r="Q187" s="141" t="s">
        <v>283</v>
      </c>
      <c r="R187" s="141" t="s">
        <v>699</v>
      </c>
      <c r="S187" s="135" t="s">
        <v>128</v>
      </c>
      <c r="T187" s="135" t="s">
        <v>129</v>
      </c>
      <c r="U187" s="135" t="s">
        <v>129</v>
      </c>
      <c r="V187" s="141"/>
      <c r="W187" s="121"/>
    </row>
    <row r="188" spans="1:23" ht="48" customHeight="1">
      <c r="A188" s="141">
        <f t="shared" si="6"/>
        <v>173</v>
      </c>
      <c r="B188" s="158" t="s">
        <v>700</v>
      </c>
      <c r="C188" s="193"/>
      <c r="D188" s="192" t="s">
        <v>701</v>
      </c>
      <c r="E188" s="141" t="s">
        <v>667</v>
      </c>
      <c r="F188" s="141" t="s">
        <v>676</v>
      </c>
      <c r="G188" s="141" t="s">
        <v>152</v>
      </c>
      <c r="H188" s="157" t="s">
        <v>702</v>
      </c>
      <c r="I188" s="141" t="s">
        <v>669</v>
      </c>
      <c r="J188" s="159">
        <v>12</v>
      </c>
      <c r="K188" s="157" t="s">
        <v>694</v>
      </c>
      <c r="L188" s="141"/>
      <c r="M188" s="141"/>
      <c r="N188" s="192" t="s">
        <v>231</v>
      </c>
      <c r="O188" s="141" t="s">
        <v>671</v>
      </c>
      <c r="P188" s="141" t="s">
        <v>703</v>
      </c>
      <c r="Q188" s="141" t="s">
        <v>283</v>
      </c>
      <c r="R188" s="141" t="s">
        <v>127</v>
      </c>
      <c r="S188" s="135" t="s">
        <v>128</v>
      </c>
      <c r="T188" s="135" t="s">
        <v>129</v>
      </c>
      <c r="U188" s="135" t="s">
        <v>129</v>
      </c>
      <c r="V188" s="141"/>
      <c r="W188" s="121"/>
    </row>
    <row r="189" spans="1:23" ht="33.75" customHeight="1">
      <c r="A189" s="166" t="s">
        <v>66</v>
      </c>
      <c r="B189" s="167" t="s">
        <v>704</v>
      </c>
      <c r="C189" s="195"/>
      <c r="D189" s="195"/>
      <c r="E189" s="168"/>
      <c r="F189" s="168"/>
      <c r="G189" s="168"/>
      <c r="H189" s="169"/>
      <c r="I189" s="169"/>
      <c r="J189" s="170"/>
      <c r="K189" s="169"/>
      <c r="L189" s="168"/>
      <c r="M189" s="168"/>
      <c r="N189" s="195"/>
      <c r="O189" s="168"/>
      <c r="P189" s="168"/>
      <c r="Q189" s="168"/>
      <c r="R189" s="168"/>
      <c r="S189" s="168"/>
      <c r="T189" s="168"/>
      <c r="U189" s="168"/>
      <c r="V189" s="168"/>
      <c r="W189" s="121"/>
    </row>
    <row r="190" spans="1:23" ht="40.5" customHeight="1">
      <c r="A190" s="135">
        <f>A188+1</f>
        <v>174</v>
      </c>
      <c r="B190" s="136" t="s">
        <v>705</v>
      </c>
      <c r="C190" s="192" t="s">
        <v>706</v>
      </c>
      <c r="D190" s="193"/>
      <c r="E190" s="135" t="s">
        <v>707</v>
      </c>
      <c r="F190" s="135" t="s">
        <v>490</v>
      </c>
      <c r="G190" s="135" t="s">
        <v>119</v>
      </c>
      <c r="H190" s="157" t="s">
        <v>708</v>
      </c>
      <c r="I190" s="135" t="s">
        <v>709</v>
      </c>
      <c r="J190" s="139">
        <v>10</v>
      </c>
      <c r="K190" s="138" t="s">
        <v>683</v>
      </c>
      <c r="L190" s="135"/>
      <c r="M190" s="135"/>
      <c r="N190" s="171" t="s">
        <v>257</v>
      </c>
      <c r="O190" s="135" t="s">
        <v>710</v>
      </c>
      <c r="P190" s="135" t="s">
        <v>711</v>
      </c>
      <c r="Q190" s="141" t="s">
        <v>712</v>
      </c>
      <c r="R190" s="135" t="s">
        <v>127</v>
      </c>
      <c r="S190" s="135" t="s">
        <v>128</v>
      </c>
      <c r="T190" s="135" t="s">
        <v>129</v>
      </c>
      <c r="U190" s="135" t="s">
        <v>129</v>
      </c>
      <c r="V190" s="135" t="s">
        <v>713</v>
      </c>
      <c r="W190" s="121"/>
    </row>
    <row r="191" spans="1:23" ht="40.5" customHeight="1">
      <c r="A191" s="135">
        <f>A190+1</f>
        <v>175</v>
      </c>
      <c r="B191" s="158" t="s">
        <v>714</v>
      </c>
      <c r="C191" s="192" t="s">
        <v>715</v>
      </c>
      <c r="D191" s="193"/>
      <c r="E191" s="135" t="s">
        <v>716</v>
      </c>
      <c r="F191" s="135" t="s">
        <v>340</v>
      </c>
      <c r="G191" s="135" t="s">
        <v>119</v>
      </c>
      <c r="H191" s="157" t="s">
        <v>717</v>
      </c>
      <c r="I191" s="135" t="s">
        <v>709</v>
      </c>
      <c r="J191" s="139">
        <v>4</v>
      </c>
      <c r="K191" s="138" t="s">
        <v>718</v>
      </c>
      <c r="L191" s="135"/>
      <c r="M191" s="135"/>
      <c r="N191" s="171" t="s">
        <v>181</v>
      </c>
      <c r="O191" s="135" t="s">
        <v>710</v>
      </c>
      <c r="P191" s="135" t="s">
        <v>719</v>
      </c>
      <c r="Q191" s="141" t="s">
        <v>148</v>
      </c>
      <c r="R191" s="135" t="s">
        <v>127</v>
      </c>
      <c r="S191" s="135" t="s">
        <v>128</v>
      </c>
      <c r="T191" s="135" t="s">
        <v>129</v>
      </c>
      <c r="U191" s="135" t="s">
        <v>129</v>
      </c>
      <c r="V191" s="135"/>
      <c r="W191" s="121"/>
    </row>
    <row r="192" spans="1:23" ht="30.75" customHeight="1">
      <c r="A192" s="166" t="s">
        <v>67</v>
      </c>
      <c r="B192" s="167" t="s">
        <v>720</v>
      </c>
      <c r="C192" s="195"/>
      <c r="D192" s="195"/>
      <c r="E192" s="168"/>
      <c r="F192" s="168"/>
      <c r="G192" s="168"/>
      <c r="H192" s="169"/>
      <c r="I192" s="169"/>
      <c r="J192" s="170"/>
      <c r="K192" s="169"/>
      <c r="L192" s="168"/>
      <c r="M192" s="168"/>
      <c r="N192" s="195"/>
      <c r="O192" s="168"/>
      <c r="P192" s="168"/>
      <c r="Q192" s="168"/>
      <c r="R192" s="168"/>
      <c r="S192" s="168"/>
      <c r="T192" s="168"/>
      <c r="U192" s="168"/>
      <c r="V192" s="168"/>
      <c r="W192" s="121"/>
    </row>
    <row r="193" spans="1:23" ht="49.5" customHeight="1">
      <c r="A193" s="135">
        <f>A191+1</f>
        <v>176</v>
      </c>
      <c r="B193" s="136" t="s">
        <v>721</v>
      </c>
      <c r="C193" s="171" t="s">
        <v>722</v>
      </c>
      <c r="D193" s="187"/>
      <c r="E193" s="135" t="s">
        <v>723</v>
      </c>
      <c r="F193" s="135" t="s">
        <v>340</v>
      </c>
      <c r="G193" s="135" t="s">
        <v>119</v>
      </c>
      <c r="H193" s="138" t="s">
        <v>380</v>
      </c>
      <c r="I193" s="161" t="s">
        <v>724</v>
      </c>
      <c r="J193" s="139">
        <v>6</v>
      </c>
      <c r="K193" s="138" t="s">
        <v>154</v>
      </c>
      <c r="L193" s="135"/>
      <c r="M193" s="135"/>
      <c r="N193" s="171" t="s">
        <v>725</v>
      </c>
      <c r="O193" s="161" t="s">
        <v>726</v>
      </c>
      <c r="P193" s="135" t="s">
        <v>727</v>
      </c>
      <c r="Q193" s="135" t="s">
        <v>283</v>
      </c>
      <c r="R193" s="135" t="s">
        <v>127</v>
      </c>
      <c r="S193" s="135" t="s">
        <v>728</v>
      </c>
      <c r="T193" s="135" t="s">
        <v>129</v>
      </c>
      <c r="U193" s="135" t="s">
        <v>129</v>
      </c>
      <c r="V193" s="135"/>
      <c r="W193" s="121"/>
    </row>
    <row r="194" spans="1:23" ht="49.5" customHeight="1">
      <c r="A194" s="135">
        <f>A193+1</f>
        <v>177</v>
      </c>
      <c r="B194" s="136" t="s">
        <v>729</v>
      </c>
      <c r="C194" s="192" t="s">
        <v>730</v>
      </c>
      <c r="D194" s="187"/>
      <c r="E194" s="135" t="s">
        <v>723</v>
      </c>
      <c r="F194" s="135" t="s">
        <v>422</v>
      </c>
      <c r="G194" s="135" t="s">
        <v>119</v>
      </c>
      <c r="H194" s="138" t="s">
        <v>293</v>
      </c>
      <c r="I194" s="135" t="s">
        <v>731</v>
      </c>
      <c r="J194" s="139">
        <v>5</v>
      </c>
      <c r="K194" s="138" t="s">
        <v>122</v>
      </c>
      <c r="L194" s="135"/>
      <c r="M194" s="135"/>
      <c r="N194" s="171" t="s">
        <v>181</v>
      </c>
      <c r="O194" s="161" t="s">
        <v>726</v>
      </c>
      <c r="P194" s="135" t="s">
        <v>703</v>
      </c>
      <c r="Q194" s="135" t="s">
        <v>732</v>
      </c>
      <c r="R194" s="135" t="s">
        <v>127</v>
      </c>
      <c r="S194" s="135" t="s">
        <v>728</v>
      </c>
      <c r="T194" s="135" t="s">
        <v>129</v>
      </c>
      <c r="U194" s="135" t="s">
        <v>129</v>
      </c>
      <c r="V194" s="135"/>
      <c r="W194" s="121"/>
    </row>
    <row r="195" spans="1:23" ht="49.5" customHeight="1">
      <c r="A195" s="135">
        <f t="shared" ref="A195:A198" si="7">A194+1</f>
        <v>178</v>
      </c>
      <c r="B195" s="136" t="s">
        <v>733</v>
      </c>
      <c r="C195" s="193"/>
      <c r="D195" s="171" t="s">
        <v>734</v>
      </c>
      <c r="E195" s="135" t="s">
        <v>723</v>
      </c>
      <c r="F195" s="135" t="s">
        <v>422</v>
      </c>
      <c r="G195" s="135" t="s">
        <v>119</v>
      </c>
      <c r="H195" s="138" t="s">
        <v>735</v>
      </c>
      <c r="I195" s="135" t="s">
        <v>736</v>
      </c>
      <c r="J195" s="139">
        <v>7</v>
      </c>
      <c r="K195" s="138" t="s">
        <v>193</v>
      </c>
      <c r="L195" s="135"/>
      <c r="M195" s="135"/>
      <c r="N195" s="171" t="s">
        <v>737</v>
      </c>
      <c r="O195" s="161" t="s">
        <v>726</v>
      </c>
      <c r="P195" s="135" t="s">
        <v>703</v>
      </c>
      <c r="Q195" s="135" t="s">
        <v>732</v>
      </c>
      <c r="R195" s="135" t="s">
        <v>127</v>
      </c>
      <c r="S195" s="135" t="s">
        <v>728</v>
      </c>
      <c r="T195" s="135" t="s">
        <v>129</v>
      </c>
      <c r="U195" s="135" t="s">
        <v>129</v>
      </c>
      <c r="V195" s="135"/>
      <c r="W195" s="121"/>
    </row>
    <row r="196" spans="1:23" ht="49.5" customHeight="1">
      <c r="A196" s="135">
        <f t="shared" si="7"/>
        <v>179</v>
      </c>
      <c r="B196" s="136" t="s">
        <v>738</v>
      </c>
      <c r="C196" s="193"/>
      <c r="D196" s="171" t="s">
        <v>739</v>
      </c>
      <c r="E196" s="135" t="s">
        <v>723</v>
      </c>
      <c r="F196" s="135" t="s">
        <v>422</v>
      </c>
      <c r="G196" s="135" t="s">
        <v>119</v>
      </c>
      <c r="H196" s="138" t="s">
        <v>293</v>
      </c>
      <c r="I196" s="135" t="s">
        <v>731</v>
      </c>
      <c r="J196" s="139">
        <v>6</v>
      </c>
      <c r="K196" s="138" t="s">
        <v>154</v>
      </c>
      <c r="L196" s="135"/>
      <c r="M196" s="135"/>
      <c r="N196" s="171" t="s">
        <v>134</v>
      </c>
      <c r="O196" s="161" t="s">
        <v>726</v>
      </c>
      <c r="P196" s="135" t="s">
        <v>703</v>
      </c>
      <c r="Q196" s="135" t="s">
        <v>732</v>
      </c>
      <c r="R196" s="135" t="s">
        <v>127</v>
      </c>
      <c r="S196" s="135" t="s">
        <v>728</v>
      </c>
      <c r="T196" s="135" t="s">
        <v>129</v>
      </c>
      <c r="U196" s="135" t="s">
        <v>129</v>
      </c>
      <c r="V196" s="135"/>
      <c r="W196" s="121"/>
    </row>
    <row r="197" spans="1:23" ht="49.5" customHeight="1">
      <c r="A197" s="135">
        <f t="shared" si="7"/>
        <v>180</v>
      </c>
      <c r="B197" s="136" t="s">
        <v>740</v>
      </c>
      <c r="C197" s="187"/>
      <c r="D197" s="171" t="s">
        <v>741</v>
      </c>
      <c r="E197" s="135" t="s">
        <v>723</v>
      </c>
      <c r="F197" s="135" t="s">
        <v>468</v>
      </c>
      <c r="G197" s="135" t="s">
        <v>152</v>
      </c>
      <c r="H197" s="138" t="s">
        <v>742</v>
      </c>
      <c r="I197" s="135" t="s">
        <v>731</v>
      </c>
      <c r="J197" s="139">
        <v>4</v>
      </c>
      <c r="K197" s="138" t="s">
        <v>218</v>
      </c>
      <c r="L197" s="135"/>
      <c r="M197" s="135"/>
      <c r="N197" s="171" t="s">
        <v>394</v>
      </c>
      <c r="O197" s="161" t="s">
        <v>726</v>
      </c>
      <c r="P197" s="135" t="s">
        <v>703</v>
      </c>
      <c r="Q197" s="135" t="s">
        <v>743</v>
      </c>
      <c r="R197" s="135" t="s">
        <v>127</v>
      </c>
      <c r="S197" s="135" t="s">
        <v>728</v>
      </c>
      <c r="T197" s="135" t="s">
        <v>129</v>
      </c>
      <c r="U197" s="135" t="s">
        <v>129</v>
      </c>
      <c r="V197" s="135"/>
      <c r="W197" s="121"/>
    </row>
    <row r="198" spans="1:23" ht="59.25" customHeight="1">
      <c r="A198" s="135">
        <f t="shared" si="7"/>
        <v>181</v>
      </c>
      <c r="B198" s="147" t="s">
        <v>744</v>
      </c>
      <c r="C198" s="193"/>
      <c r="D198" s="192" t="s">
        <v>745</v>
      </c>
      <c r="E198" s="135" t="s">
        <v>723</v>
      </c>
      <c r="F198" s="157" t="s">
        <v>528</v>
      </c>
      <c r="G198" s="135" t="s">
        <v>119</v>
      </c>
      <c r="H198" s="157" t="s">
        <v>746</v>
      </c>
      <c r="I198" s="161" t="s">
        <v>724</v>
      </c>
      <c r="J198" s="159">
        <v>6</v>
      </c>
      <c r="K198" s="138" t="s">
        <v>154</v>
      </c>
      <c r="L198" s="157"/>
      <c r="M198" s="157"/>
      <c r="N198" s="192" t="s">
        <v>390</v>
      </c>
      <c r="O198" s="161" t="s">
        <v>726</v>
      </c>
      <c r="P198" s="157" t="s">
        <v>747</v>
      </c>
      <c r="Q198" s="157" t="s">
        <v>135</v>
      </c>
      <c r="R198" s="157" t="s">
        <v>127</v>
      </c>
      <c r="S198" s="135" t="s">
        <v>728</v>
      </c>
      <c r="T198" s="135" t="s">
        <v>129</v>
      </c>
      <c r="U198" s="135" t="s">
        <v>129</v>
      </c>
      <c r="V198" s="157"/>
      <c r="W198" s="121"/>
    </row>
    <row r="199" spans="1:23" ht="30.75" customHeight="1">
      <c r="A199" s="166" t="s">
        <v>68</v>
      </c>
      <c r="B199" s="167" t="s">
        <v>748</v>
      </c>
      <c r="C199" s="195"/>
      <c r="D199" s="195"/>
      <c r="E199" s="168"/>
      <c r="F199" s="168"/>
      <c r="G199" s="168"/>
      <c r="H199" s="169"/>
      <c r="I199" s="169"/>
      <c r="J199" s="170"/>
      <c r="K199" s="169"/>
      <c r="L199" s="168"/>
      <c r="M199" s="168"/>
      <c r="N199" s="195"/>
      <c r="O199" s="168"/>
      <c r="P199" s="168"/>
      <c r="Q199" s="168"/>
      <c r="R199" s="168"/>
      <c r="S199" s="168"/>
      <c r="T199" s="168"/>
      <c r="U199" s="168"/>
      <c r="V199" s="168"/>
      <c r="W199" s="121"/>
    </row>
    <row r="200" spans="1:23" s="47" customFormat="1" ht="39" customHeight="1">
      <c r="A200" s="141">
        <f>A198+1</f>
        <v>182</v>
      </c>
      <c r="B200" s="158" t="s">
        <v>749</v>
      </c>
      <c r="C200" s="187"/>
      <c r="D200" s="192" t="s">
        <v>750</v>
      </c>
      <c r="E200" s="141" t="s">
        <v>751</v>
      </c>
      <c r="F200" s="141" t="s">
        <v>676</v>
      </c>
      <c r="G200" s="135" t="s">
        <v>469</v>
      </c>
      <c r="H200" s="157" t="s">
        <v>752</v>
      </c>
      <c r="I200" s="179" t="s">
        <v>753</v>
      </c>
      <c r="J200" s="139">
        <v>7</v>
      </c>
      <c r="K200" s="138" t="s">
        <v>193</v>
      </c>
      <c r="L200" s="135"/>
      <c r="M200" s="135"/>
      <c r="N200" s="192" t="s">
        <v>616</v>
      </c>
      <c r="O200" s="179" t="s">
        <v>754</v>
      </c>
      <c r="P200" s="135" t="s">
        <v>755</v>
      </c>
      <c r="Q200" s="135" t="s">
        <v>599</v>
      </c>
      <c r="R200" s="141" t="s">
        <v>127</v>
      </c>
      <c r="S200" s="141" t="s">
        <v>756</v>
      </c>
      <c r="T200" s="135" t="s">
        <v>129</v>
      </c>
      <c r="U200" s="135" t="s">
        <v>129</v>
      </c>
      <c r="V200" s="135"/>
      <c r="W200" s="121"/>
    </row>
    <row r="201" spans="1:23" ht="57" customHeight="1">
      <c r="A201" s="135">
        <f>A200+1</f>
        <v>183</v>
      </c>
      <c r="B201" s="158" t="s">
        <v>757</v>
      </c>
      <c r="C201" s="193"/>
      <c r="D201" s="192" t="s">
        <v>758</v>
      </c>
      <c r="E201" s="135" t="s">
        <v>759</v>
      </c>
      <c r="F201" s="135" t="s">
        <v>513</v>
      </c>
      <c r="G201" s="135" t="s">
        <v>119</v>
      </c>
      <c r="H201" s="157" t="s">
        <v>509</v>
      </c>
      <c r="I201" s="138" t="s">
        <v>753</v>
      </c>
      <c r="J201" s="139">
        <v>8</v>
      </c>
      <c r="K201" s="138" t="s">
        <v>190</v>
      </c>
      <c r="L201" s="135"/>
      <c r="M201" s="135"/>
      <c r="N201" s="171" t="s">
        <v>147</v>
      </c>
      <c r="O201" s="138" t="s">
        <v>754</v>
      </c>
      <c r="P201" s="135" t="s">
        <v>760</v>
      </c>
      <c r="Q201" s="135" t="s">
        <v>520</v>
      </c>
      <c r="R201" s="135" t="s">
        <v>761</v>
      </c>
      <c r="S201" s="141" t="s">
        <v>756</v>
      </c>
      <c r="T201" s="135" t="s">
        <v>129</v>
      </c>
      <c r="U201" s="135" t="s">
        <v>129</v>
      </c>
      <c r="V201" s="135"/>
      <c r="W201" s="121"/>
    </row>
    <row r="202" spans="1:23" ht="29.25" customHeight="1">
      <c r="A202" s="166" t="s">
        <v>69</v>
      </c>
      <c r="B202" s="167" t="s">
        <v>762</v>
      </c>
      <c r="C202" s="195"/>
      <c r="D202" s="195"/>
      <c r="E202" s="168"/>
      <c r="F202" s="168"/>
      <c r="G202" s="168"/>
      <c r="H202" s="169"/>
      <c r="I202" s="169"/>
      <c r="J202" s="170"/>
      <c r="K202" s="169"/>
      <c r="L202" s="168"/>
      <c r="M202" s="168"/>
      <c r="N202" s="195"/>
      <c r="O202" s="168"/>
      <c r="P202" s="168"/>
      <c r="Q202" s="168"/>
      <c r="R202" s="168"/>
      <c r="S202" s="168"/>
      <c r="T202" s="168"/>
      <c r="U202" s="168"/>
      <c r="V202" s="168"/>
      <c r="W202" s="121"/>
    </row>
    <row r="203" spans="1:23" ht="54" customHeight="1">
      <c r="A203" s="180">
        <f>A201+1</f>
        <v>184</v>
      </c>
      <c r="B203" s="181" t="s">
        <v>203</v>
      </c>
      <c r="C203" s="202"/>
      <c r="D203" s="197" t="s">
        <v>763</v>
      </c>
      <c r="E203" s="182" t="s">
        <v>764</v>
      </c>
      <c r="F203" s="183" t="s">
        <v>765</v>
      </c>
      <c r="G203" s="184" t="s">
        <v>119</v>
      </c>
      <c r="H203" s="183" t="s">
        <v>766</v>
      </c>
      <c r="I203" s="183" t="s">
        <v>767</v>
      </c>
      <c r="J203" s="180">
        <v>8</v>
      </c>
      <c r="K203" s="183" t="s">
        <v>356</v>
      </c>
      <c r="L203" s="183"/>
      <c r="M203" s="183"/>
      <c r="N203" s="197" t="s">
        <v>198</v>
      </c>
      <c r="O203" s="183" t="s">
        <v>768</v>
      </c>
      <c r="P203" s="183" t="s">
        <v>769</v>
      </c>
      <c r="Q203" s="183" t="s">
        <v>135</v>
      </c>
      <c r="R203" s="184" t="s">
        <v>127</v>
      </c>
      <c r="S203" s="183" t="s">
        <v>770</v>
      </c>
      <c r="T203" s="184" t="s">
        <v>129</v>
      </c>
      <c r="U203" s="184" t="s">
        <v>129</v>
      </c>
      <c r="V203" s="183"/>
      <c r="W203" s="121"/>
    </row>
  </sheetData>
  <mergeCells count="17">
    <mergeCell ref="O7:O8"/>
    <mergeCell ref="P7:U7"/>
    <mergeCell ref="V7:V8"/>
    <mergeCell ref="G7:G8"/>
    <mergeCell ref="A1:H1"/>
    <mergeCell ref="I1:W1"/>
    <mergeCell ref="A2:H2"/>
    <mergeCell ref="I2:W2"/>
    <mergeCell ref="A4:W4"/>
    <mergeCell ref="A5:W5"/>
    <mergeCell ref="A7:A8"/>
    <mergeCell ref="B7:B8"/>
    <mergeCell ref="C7:D7"/>
    <mergeCell ref="E7:E8"/>
    <mergeCell ref="F7:F8"/>
    <mergeCell ref="H7:H8"/>
    <mergeCell ref="I7:N7"/>
  </mergeCells>
  <pageMargins left="0" right="0" top="0.19685039370078741" bottom="0" header="0" footer="0"/>
  <pageSetup paperSize="9" scale="66" orientation="landscape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B0E4C3-25B5-4855-AAE0-529397106935}">
  <dimension ref="A1:W14"/>
  <sheetViews>
    <sheetView tabSelected="1" workbookViewId="0">
      <selection activeCell="G19" sqref="G19"/>
    </sheetView>
  </sheetViews>
  <sheetFormatPr defaultRowHeight="15.75"/>
  <cols>
    <col min="1" max="1" width="4" style="46" customWidth="1"/>
    <col min="2" max="2" width="11.125" style="46" customWidth="1"/>
    <col min="3" max="4" width="9.375" style="46" customWidth="1"/>
    <col min="5" max="5" width="7.125" style="46" customWidth="1"/>
    <col min="6" max="6" width="13.125" style="46" customWidth="1"/>
    <col min="7" max="7" width="9" style="46"/>
    <col min="8" max="8" width="5.875" style="46" customWidth="1"/>
    <col min="9" max="9" width="7" style="46" customWidth="1"/>
    <col min="10" max="10" width="4.125" style="46" customWidth="1"/>
    <col min="11" max="11" width="5" style="46" customWidth="1"/>
    <col min="12" max="12" width="4.125" style="46" customWidth="1"/>
    <col min="13" max="13" width="4.25" style="46" customWidth="1"/>
    <col min="14" max="15" width="10" style="46" customWidth="1"/>
    <col min="16" max="16" width="7.5" style="46" customWidth="1"/>
    <col min="17" max="17" width="6" style="46" customWidth="1"/>
    <col min="18" max="18" width="7.125" style="46" customWidth="1"/>
    <col min="19" max="19" width="9" style="46"/>
    <col min="20" max="20" width="7.875" style="46" customWidth="1"/>
    <col min="21" max="21" width="7.25" style="46" customWidth="1"/>
    <col min="22" max="22" width="4.5" style="46" customWidth="1"/>
    <col min="23" max="16384" width="9" style="46"/>
  </cols>
  <sheetData>
    <row r="1" spans="1:23">
      <c r="A1" s="291" t="s">
        <v>0</v>
      </c>
      <c r="B1" s="291"/>
      <c r="C1" s="291"/>
      <c r="D1" s="291"/>
      <c r="E1" s="291"/>
      <c r="F1" s="291"/>
      <c r="G1" s="291"/>
      <c r="H1" s="291"/>
      <c r="I1" s="292" t="s">
        <v>87</v>
      </c>
      <c r="J1" s="292"/>
      <c r="K1" s="292"/>
      <c r="L1" s="292"/>
      <c r="M1" s="292"/>
      <c r="N1" s="292"/>
      <c r="O1" s="292"/>
      <c r="P1" s="292"/>
      <c r="Q1" s="292"/>
      <c r="R1" s="292"/>
      <c r="S1" s="292"/>
      <c r="T1" s="292"/>
      <c r="U1" s="292"/>
      <c r="V1" s="292"/>
      <c r="W1" s="292"/>
    </row>
    <row r="2" spans="1:23">
      <c r="A2" s="293" t="s">
        <v>2</v>
      </c>
      <c r="B2" s="304"/>
      <c r="C2" s="304"/>
      <c r="D2" s="304"/>
      <c r="E2" s="304"/>
      <c r="F2" s="304"/>
      <c r="G2" s="304"/>
      <c r="H2" s="304"/>
      <c r="I2" s="295" t="s">
        <v>88</v>
      </c>
      <c r="J2" s="295"/>
      <c r="K2" s="295"/>
      <c r="L2" s="295"/>
      <c r="M2" s="295"/>
      <c r="N2" s="295"/>
      <c r="O2" s="295"/>
      <c r="P2" s="295"/>
      <c r="Q2" s="295"/>
      <c r="R2" s="295"/>
      <c r="S2" s="295"/>
      <c r="T2" s="295"/>
      <c r="U2" s="295"/>
      <c r="V2" s="295"/>
      <c r="W2" s="295"/>
    </row>
    <row r="3" spans="1:23">
      <c r="A3" s="115"/>
      <c r="B3" s="116"/>
      <c r="C3" s="116"/>
      <c r="D3" s="116"/>
      <c r="E3" s="117"/>
      <c r="F3" s="115"/>
      <c r="G3" s="115"/>
      <c r="H3" s="118"/>
      <c r="I3" s="118"/>
      <c r="J3" s="115"/>
      <c r="K3" s="115"/>
      <c r="L3" s="115"/>
      <c r="M3" s="115"/>
      <c r="N3" s="115"/>
      <c r="O3" s="115"/>
      <c r="P3" s="115"/>
      <c r="Q3" s="115"/>
      <c r="R3" s="115"/>
      <c r="S3" s="115"/>
      <c r="T3" s="115"/>
      <c r="U3" s="118"/>
      <c r="V3" s="118"/>
      <c r="W3" s="115"/>
    </row>
    <row r="4" spans="1:23">
      <c r="A4" s="296" t="s">
        <v>89</v>
      </c>
      <c r="B4" s="296"/>
      <c r="C4" s="296"/>
      <c r="D4" s="296"/>
      <c r="E4" s="296"/>
      <c r="F4" s="296"/>
      <c r="G4" s="296"/>
      <c r="H4" s="296"/>
      <c r="I4" s="296"/>
      <c r="J4" s="296"/>
      <c r="K4" s="296"/>
      <c r="L4" s="296"/>
      <c r="M4" s="296"/>
      <c r="N4" s="296"/>
      <c r="O4" s="296"/>
      <c r="P4" s="296"/>
      <c r="Q4" s="296"/>
      <c r="R4" s="296"/>
      <c r="S4" s="296"/>
      <c r="T4" s="296"/>
      <c r="U4" s="296"/>
      <c r="V4" s="296"/>
      <c r="W4" s="296"/>
    </row>
    <row r="5" spans="1:23">
      <c r="A5" s="297" t="s">
        <v>812</v>
      </c>
      <c r="B5" s="297"/>
      <c r="C5" s="297"/>
      <c r="D5" s="297"/>
      <c r="E5" s="297"/>
      <c r="F5" s="297"/>
      <c r="G5" s="297"/>
      <c r="H5" s="297"/>
      <c r="I5" s="297"/>
      <c r="J5" s="297"/>
      <c r="K5" s="297"/>
      <c r="L5" s="297"/>
      <c r="M5" s="297"/>
      <c r="N5" s="297"/>
      <c r="O5" s="297"/>
      <c r="P5" s="297"/>
      <c r="Q5" s="297"/>
      <c r="R5" s="297"/>
      <c r="S5" s="297"/>
      <c r="T5" s="297"/>
      <c r="U5" s="297"/>
      <c r="V5" s="297"/>
      <c r="W5" s="297"/>
    </row>
    <row r="7" spans="1:23" ht="40.5" customHeight="1">
      <c r="A7" s="303" t="s">
        <v>5</v>
      </c>
      <c r="B7" s="303" t="s">
        <v>90</v>
      </c>
      <c r="C7" s="305" t="s">
        <v>91</v>
      </c>
      <c r="D7" s="299"/>
      <c r="E7" s="303" t="s">
        <v>92</v>
      </c>
      <c r="F7" s="303" t="s">
        <v>93</v>
      </c>
      <c r="G7" s="303" t="s">
        <v>94</v>
      </c>
      <c r="H7" s="303" t="s">
        <v>771</v>
      </c>
      <c r="I7" s="306" t="s">
        <v>101</v>
      </c>
      <c r="J7" s="288"/>
      <c r="K7" s="288"/>
      <c r="L7" s="288"/>
      <c r="M7" s="288"/>
      <c r="N7" s="299"/>
      <c r="O7" s="303" t="s">
        <v>97</v>
      </c>
      <c r="P7" s="302" t="s">
        <v>772</v>
      </c>
      <c r="Q7" s="288"/>
      <c r="R7" s="288"/>
      <c r="S7" s="288"/>
      <c r="T7" s="288"/>
      <c r="U7" s="299"/>
      <c r="V7" s="303" t="s">
        <v>10</v>
      </c>
    </row>
    <row r="8" spans="1:23" ht="189">
      <c r="A8" s="290"/>
      <c r="B8" s="290"/>
      <c r="C8" s="203" t="s">
        <v>99</v>
      </c>
      <c r="D8" s="204" t="s">
        <v>100</v>
      </c>
      <c r="E8" s="290"/>
      <c r="F8" s="290"/>
      <c r="G8" s="290"/>
      <c r="H8" s="290"/>
      <c r="I8" s="205" t="s">
        <v>101</v>
      </c>
      <c r="J8" s="205" t="s">
        <v>102</v>
      </c>
      <c r="K8" s="205" t="s">
        <v>103</v>
      </c>
      <c r="L8" s="205" t="s">
        <v>104</v>
      </c>
      <c r="M8" s="205" t="s">
        <v>105</v>
      </c>
      <c r="N8" s="205" t="s">
        <v>773</v>
      </c>
      <c r="O8" s="290"/>
      <c r="P8" s="206" t="s">
        <v>107</v>
      </c>
      <c r="Q8" s="206" t="s">
        <v>108</v>
      </c>
      <c r="R8" s="206" t="s">
        <v>109</v>
      </c>
      <c r="S8" s="206" t="s">
        <v>110</v>
      </c>
      <c r="T8" s="206" t="s">
        <v>798</v>
      </c>
      <c r="U8" s="206" t="s">
        <v>797</v>
      </c>
      <c r="V8" s="290"/>
    </row>
    <row r="9" spans="1:23" ht="20.25" customHeight="1">
      <c r="A9" s="207">
        <v>1</v>
      </c>
      <c r="B9" s="207">
        <v>2</v>
      </c>
      <c r="C9" s="207"/>
      <c r="D9" s="208" t="s">
        <v>113</v>
      </c>
      <c r="E9" s="207">
        <v>4</v>
      </c>
      <c r="F9" s="207">
        <v>5</v>
      </c>
      <c r="G9" s="207">
        <v>6</v>
      </c>
      <c r="H9" s="207">
        <v>7</v>
      </c>
      <c r="I9" s="207">
        <v>8</v>
      </c>
      <c r="J9" s="207">
        <v>9</v>
      </c>
      <c r="K9" s="207">
        <v>10</v>
      </c>
      <c r="L9" s="207">
        <v>11</v>
      </c>
      <c r="M9" s="207">
        <v>12</v>
      </c>
      <c r="N9" s="207">
        <v>13</v>
      </c>
      <c r="O9" s="207">
        <v>14</v>
      </c>
      <c r="P9" s="207">
        <v>15</v>
      </c>
      <c r="Q9" s="207">
        <v>16</v>
      </c>
      <c r="R9" s="207">
        <v>17</v>
      </c>
      <c r="S9" s="207">
        <v>18</v>
      </c>
      <c r="T9" s="207">
        <v>19</v>
      </c>
      <c r="U9" s="207">
        <v>20</v>
      </c>
      <c r="V9" s="207">
        <v>21</v>
      </c>
    </row>
    <row r="10" spans="1:23" ht="22.5" customHeight="1">
      <c r="A10" s="209">
        <v>1</v>
      </c>
      <c r="B10" s="210" t="s">
        <v>811</v>
      </c>
      <c r="C10" s="211"/>
      <c r="D10" s="212"/>
      <c r="E10" s="212"/>
      <c r="F10" s="212"/>
      <c r="G10" s="212"/>
      <c r="H10" s="212"/>
      <c r="I10" s="212"/>
      <c r="J10" s="212"/>
      <c r="K10" s="212"/>
      <c r="L10" s="212"/>
      <c r="M10" s="212"/>
      <c r="N10" s="212"/>
      <c r="O10" s="213"/>
      <c r="P10" s="212"/>
      <c r="Q10" s="212"/>
      <c r="R10" s="212"/>
      <c r="S10" s="212"/>
      <c r="T10" s="212"/>
      <c r="U10" s="212"/>
      <c r="V10" s="214"/>
    </row>
    <row r="11" spans="1:23" ht="70.5" customHeight="1">
      <c r="A11" s="215">
        <v>1</v>
      </c>
      <c r="B11" s="216" t="s">
        <v>774</v>
      </c>
      <c r="C11" s="216"/>
      <c r="D11" s="217" t="s">
        <v>775</v>
      </c>
      <c r="E11" s="218" t="s">
        <v>776</v>
      </c>
      <c r="F11" s="218" t="s">
        <v>777</v>
      </c>
      <c r="G11" s="218" t="s">
        <v>441</v>
      </c>
      <c r="H11" s="219" t="s">
        <v>778</v>
      </c>
      <c r="I11" s="220">
        <v>16136</v>
      </c>
      <c r="J11" s="218">
        <v>11</v>
      </c>
      <c r="K11" s="221" t="s">
        <v>779</v>
      </c>
      <c r="L11" s="218"/>
      <c r="M11" s="218"/>
      <c r="N11" s="222">
        <v>45170</v>
      </c>
      <c r="O11" s="218" t="s">
        <v>596</v>
      </c>
      <c r="P11" s="218" t="s">
        <v>780</v>
      </c>
      <c r="Q11" s="218" t="s">
        <v>611</v>
      </c>
      <c r="R11" s="218" t="s">
        <v>127</v>
      </c>
      <c r="S11" s="218" t="s">
        <v>781</v>
      </c>
      <c r="T11" s="218" t="s">
        <v>129</v>
      </c>
      <c r="U11" s="218" t="s">
        <v>129</v>
      </c>
      <c r="V11" s="218"/>
    </row>
    <row r="12" spans="1:23" ht="70.5" customHeight="1">
      <c r="A12" s="224">
        <v>2</v>
      </c>
      <c r="B12" s="225" t="s">
        <v>782</v>
      </c>
      <c r="C12" s="225"/>
      <c r="D12" s="226" t="s">
        <v>783</v>
      </c>
      <c r="E12" s="223" t="s">
        <v>776</v>
      </c>
      <c r="F12" s="223" t="s">
        <v>784</v>
      </c>
      <c r="G12" s="223" t="s">
        <v>441</v>
      </c>
      <c r="H12" s="227" t="s">
        <v>785</v>
      </c>
      <c r="I12" s="228">
        <v>16136</v>
      </c>
      <c r="J12" s="223">
        <v>10</v>
      </c>
      <c r="K12" s="229" t="s">
        <v>786</v>
      </c>
      <c r="L12" s="223"/>
      <c r="M12" s="223"/>
      <c r="N12" s="230" t="s">
        <v>725</v>
      </c>
      <c r="O12" s="223" t="s">
        <v>596</v>
      </c>
      <c r="P12" s="223" t="s">
        <v>787</v>
      </c>
      <c r="Q12" s="223"/>
      <c r="R12" s="223" t="s">
        <v>127</v>
      </c>
      <c r="S12" s="223" t="s">
        <v>781</v>
      </c>
      <c r="T12" s="223" t="s">
        <v>129</v>
      </c>
      <c r="U12" s="223" t="s">
        <v>129</v>
      </c>
      <c r="V12" s="223"/>
    </row>
    <row r="13" spans="1:23" ht="70.5" customHeight="1">
      <c r="A13" s="224">
        <v>3</v>
      </c>
      <c r="B13" s="225" t="s">
        <v>788</v>
      </c>
      <c r="C13" s="225"/>
      <c r="D13" s="231" t="s">
        <v>789</v>
      </c>
      <c r="E13" s="223" t="s">
        <v>776</v>
      </c>
      <c r="F13" s="223" t="s">
        <v>790</v>
      </c>
      <c r="G13" s="223" t="s">
        <v>441</v>
      </c>
      <c r="H13" s="227" t="s">
        <v>752</v>
      </c>
      <c r="I13" s="228">
        <v>16136</v>
      </c>
      <c r="J13" s="232">
        <v>9</v>
      </c>
      <c r="K13" s="231" t="s">
        <v>791</v>
      </c>
      <c r="L13" s="231"/>
      <c r="M13" s="223"/>
      <c r="N13" s="231" t="s">
        <v>155</v>
      </c>
      <c r="O13" s="223" t="s">
        <v>596</v>
      </c>
      <c r="P13" s="223" t="s">
        <v>792</v>
      </c>
      <c r="Q13" s="223" t="s">
        <v>793</v>
      </c>
      <c r="R13" s="223" t="s">
        <v>127</v>
      </c>
      <c r="S13" s="223" t="s">
        <v>781</v>
      </c>
      <c r="T13" s="223" t="s">
        <v>129</v>
      </c>
      <c r="U13" s="223" t="s">
        <v>129</v>
      </c>
      <c r="V13" s="223"/>
    </row>
    <row r="14" spans="1:23" ht="70.5" customHeight="1">
      <c r="A14" s="233">
        <v>4</v>
      </c>
      <c r="B14" s="234" t="s">
        <v>794</v>
      </c>
      <c r="C14" s="235" t="s">
        <v>795</v>
      </c>
      <c r="D14" s="235"/>
      <c r="E14" s="236" t="s">
        <v>776</v>
      </c>
      <c r="F14" s="236" t="s">
        <v>790</v>
      </c>
      <c r="G14" s="236" t="s">
        <v>441</v>
      </c>
      <c r="H14" s="237" t="s">
        <v>752</v>
      </c>
      <c r="I14" s="238">
        <v>16136</v>
      </c>
      <c r="J14" s="239">
        <v>9</v>
      </c>
      <c r="K14" s="235" t="s">
        <v>791</v>
      </c>
      <c r="L14" s="235"/>
      <c r="M14" s="236"/>
      <c r="N14" s="235" t="s">
        <v>155</v>
      </c>
      <c r="O14" s="236" t="s">
        <v>596</v>
      </c>
      <c r="P14" s="236" t="s">
        <v>792</v>
      </c>
      <c r="Q14" s="236" t="s">
        <v>135</v>
      </c>
      <c r="R14" s="236" t="s">
        <v>127</v>
      </c>
      <c r="S14" s="236" t="s">
        <v>781</v>
      </c>
      <c r="T14" s="236" t="s">
        <v>129</v>
      </c>
      <c r="U14" s="236" t="s">
        <v>129</v>
      </c>
      <c r="V14" s="236"/>
    </row>
  </sheetData>
  <mergeCells count="17">
    <mergeCell ref="O7:O8"/>
    <mergeCell ref="P7:U7"/>
    <mergeCell ref="V7:V8"/>
    <mergeCell ref="G7:G8"/>
    <mergeCell ref="A1:H1"/>
    <mergeCell ref="I1:W1"/>
    <mergeCell ref="A2:H2"/>
    <mergeCell ref="I2:W2"/>
    <mergeCell ref="A4:W4"/>
    <mergeCell ref="A5:W5"/>
    <mergeCell ref="A7:A8"/>
    <mergeCell ref="B7:B8"/>
    <mergeCell ref="C7:D7"/>
    <mergeCell ref="E7:E8"/>
    <mergeCell ref="F7:F8"/>
    <mergeCell ref="H7:H8"/>
    <mergeCell ref="I7:N7"/>
  </mergeCells>
  <pageMargins left="0" right="0" top="0.39370078740157483" bottom="0" header="0" footer="0"/>
  <pageSetup paperSize="9" scale="83" orientation="landscape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1C84DF-16DA-4A3D-A165-53FA74E503CB}">
  <dimension ref="A1:F10"/>
  <sheetViews>
    <sheetView workbookViewId="0">
      <selection activeCell="H3" sqref="H3"/>
    </sheetView>
  </sheetViews>
  <sheetFormatPr defaultRowHeight="15.75"/>
  <cols>
    <col min="1" max="1" width="13.75" customWidth="1"/>
    <col min="2" max="3" width="14.75" customWidth="1"/>
    <col min="4" max="4" width="12.5" customWidth="1"/>
    <col min="6" max="6" width="12.375" customWidth="1"/>
  </cols>
  <sheetData>
    <row r="1" spans="1:6">
      <c r="A1" s="248" t="s">
        <v>118</v>
      </c>
    </row>
    <row r="2" spans="1:6" ht="48.75" customHeight="1">
      <c r="A2" s="256"/>
      <c r="B2" s="257" t="s">
        <v>804</v>
      </c>
      <c r="C2" s="259" t="s">
        <v>809</v>
      </c>
      <c r="D2" s="257" t="s">
        <v>805</v>
      </c>
      <c r="E2" s="262" t="s">
        <v>807</v>
      </c>
      <c r="F2" s="263" t="s">
        <v>810</v>
      </c>
    </row>
    <row r="3" spans="1:6" ht="24.75" customHeight="1">
      <c r="A3" s="247" t="s">
        <v>799</v>
      </c>
      <c r="B3" s="260">
        <v>17</v>
      </c>
      <c r="C3" s="258">
        <f>B3/B7*100</f>
        <v>3.2692307692307696</v>
      </c>
      <c r="D3" s="261"/>
      <c r="E3" s="253">
        <v>0.2</v>
      </c>
      <c r="F3" s="254">
        <v>104</v>
      </c>
    </row>
    <row r="4" spans="1:6" ht="24.75" customHeight="1">
      <c r="A4" s="247" t="s">
        <v>800</v>
      </c>
      <c r="B4" s="260">
        <v>102</v>
      </c>
      <c r="C4" s="258">
        <f>B4/B7*100</f>
        <v>19.615384615384617</v>
      </c>
      <c r="D4" s="260">
        <v>38</v>
      </c>
      <c r="E4" s="255">
        <v>0.5</v>
      </c>
      <c r="F4" s="254">
        <v>260</v>
      </c>
    </row>
    <row r="5" spans="1:6" ht="24.75" customHeight="1">
      <c r="A5" s="247" t="s">
        <v>801</v>
      </c>
      <c r="B5" s="260">
        <v>265</v>
      </c>
      <c r="C5" s="258">
        <f>B5/B7*100</f>
        <v>50.96153846153846</v>
      </c>
      <c r="D5" s="260">
        <v>259</v>
      </c>
      <c r="E5" s="255">
        <v>0.3</v>
      </c>
      <c r="F5" s="254">
        <v>156</v>
      </c>
    </row>
    <row r="6" spans="1:6" ht="24.75" customHeight="1">
      <c r="A6" s="247" t="s">
        <v>802</v>
      </c>
      <c r="B6" s="260">
        <v>136</v>
      </c>
      <c r="C6" s="258">
        <f>B6/B7*100</f>
        <v>26.153846153846157</v>
      </c>
      <c r="D6" s="260">
        <v>182</v>
      </c>
    </row>
    <row r="7" spans="1:6" ht="39" customHeight="1">
      <c r="A7" s="250" t="s">
        <v>803</v>
      </c>
      <c r="B7" s="249">
        <f>SUM(B3:B6)</f>
        <v>520</v>
      </c>
      <c r="C7" s="249">
        <f>SUM(C3:C6)</f>
        <v>100</v>
      </c>
      <c r="D7" s="249">
        <f>SUM(D3:D6)</f>
        <v>479</v>
      </c>
    </row>
    <row r="9" spans="1:6" ht="16.5">
      <c r="A9" s="247" t="s">
        <v>808</v>
      </c>
    </row>
    <row r="10" spans="1:6" ht="16.5">
      <c r="A10" s="247" t="s">
        <v>806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BC NC</vt:lpstr>
      <vt:lpstr>Lên hạng III</vt:lpstr>
      <vt:lpstr>Lên hạng IV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 CHUC</dc:creator>
  <cp:lastModifiedBy>Administrator</cp:lastModifiedBy>
  <cp:lastPrinted>2026-01-08T02:00:50Z</cp:lastPrinted>
  <dcterms:created xsi:type="dcterms:W3CDTF">2025-11-24T04:05:45Z</dcterms:created>
  <dcterms:modified xsi:type="dcterms:W3CDTF">2026-01-08T02:40:42Z</dcterms:modified>
</cp:coreProperties>
</file>